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ИБР" sheetId="1" r:id="rId1"/>
  </sheets>
  <externalReferences>
    <externalReference r:id="rId2"/>
    <externalReference r:id="rId3"/>
  </externalReferences>
  <definedNames>
    <definedName name="Choice">[1]Вспомогательный!$A$18:$B$18</definedName>
    <definedName name="Data1">#REF!</definedName>
    <definedName name="Data2">#REF!</definedName>
    <definedName name="Data3">#REF!</definedName>
    <definedName name="Data999">#REF!</definedName>
    <definedName name="Economy1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>[2]Вспомогательный!#REF!</definedName>
    <definedName name="_xlnm.Print_Area" localSheetId="0">ИБР!$A$1:$S$25</definedName>
  </definedNames>
  <calcPr calcId="144525"/>
</workbook>
</file>

<file path=xl/calcChain.xml><?xml version="1.0" encoding="utf-8"?>
<calcChain xmlns="http://schemas.openxmlformats.org/spreadsheetml/2006/main">
  <c r="S47" i="1" l="1"/>
  <c r="M47" i="1"/>
  <c r="L47" i="1"/>
  <c r="K47" i="1"/>
  <c r="J47" i="1"/>
  <c r="O47" i="1" s="1"/>
  <c r="I47" i="1"/>
  <c r="S46" i="1"/>
  <c r="M46" i="1"/>
  <c r="L46" i="1"/>
  <c r="K46" i="1"/>
  <c r="J46" i="1"/>
  <c r="O46" i="1" s="1"/>
  <c r="I46" i="1"/>
  <c r="S45" i="1"/>
  <c r="M45" i="1"/>
  <c r="L45" i="1"/>
  <c r="K45" i="1"/>
  <c r="J45" i="1"/>
  <c r="O45" i="1" s="1"/>
  <c r="I45" i="1"/>
  <c r="S44" i="1"/>
  <c r="M44" i="1"/>
  <c r="L44" i="1"/>
  <c r="K44" i="1"/>
  <c r="J44" i="1"/>
  <c r="I44" i="1"/>
  <c r="S43" i="1"/>
  <c r="M43" i="1"/>
  <c r="L43" i="1"/>
  <c r="K43" i="1"/>
  <c r="J43" i="1"/>
  <c r="O43" i="1" s="1"/>
  <c r="I43" i="1"/>
  <c r="S42" i="1"/>
  <c r="M42" i="1"/>
  <c r="L42" i="1"/>
  <c r="K42" i="1"/>
  <c r="J42" i="1"/>
  <c r="I42" i="1"/>
  <c r="S41" i="1"/>
  <c r="M41" i="1"/>
  <c r="L41" i="1"/>
  <c r="K41" i="1"/>
  <c r="J41" i="1"/>
  <c r="I41" i="1"/>
  <c r="S40" i="1"/>
  <c r="M40" i="1"/>
  <c r="L40" i="1"/>
  <c r="K40" i="1"/>
  <c r="J40" i="1"/>
  <c r="I40" i="1"/>
  <c r="S39" i="1"/>
  <c r="M39" i="1"/>
  <c r="L39" i="1"/>
  <c r="K39" i="1"/>
  <c r="J39" i="1"/>
  <c r="O39" i="1" s="1"/>
  <c r="I39" i="1"/>
  <c r="S38" i="1"/>
  <c r="M38" i="1"/>
  <c r="L38" i="1"/>
  <c r="K38" i="1"/>
  <c r="J38" i="1"/>
  <c r="I38" i="1"/>
  <c r="S37" i="1"/>
  <c r="M37" i="1"/>
  <c r="L37" i="1"/>
  <c r="K37" i="1"/>
  <c r="J37" i="1"/>
  <c r="I37" i="1"/>
  <c r="S36" i="1"/>
  <c r="M36" i="1"/>
  <c r="L36" i="1"/>
  <c r="K36" i="1"/>
  <c r="J36" i="1"/>
  <c r="O36" i="1" s="1"/>
  <c r="I36" i="1"/>
  <c r="S35" i="1"/>
  <c r="M35" i="1"/>
  <c r="L35" i="1"/>
  <c r="K35" i="1"/>
  <c r="J35" i="1"/>
  <c r="O35" i="1" s="1"/>
  <c r="I35" i="1"/>
  <c r="S34" i="1"/>
  <c r="M34" i="1"/>
  <c r="L34" i="1"/>
  <c r="K34" i="1"/>
  <c r="J34" i="1"/>
  <c r="O34" i="1" s="1"/>
  <c r="I34" i="1"/>
  <c r="S33" i="1"/>
  <c r="M33" i="1"/>
  <c r="L33" i="1"/>
  <c r="K33" i="1"/>
  <c r="J33" i="1"/>
  <c r="O33" i="1" s="1"/>
  <c r="I33" i="1"/>
  <c r="S32" i="1"/>
  <c r="M32" i="1"/>
  <c r="L32" i="1"/>
  <c r="K32" i="1"/>
  <c r="J32" i="1"/>
  <c r="I32" i="1"/>
  <c r="S31" i="1"/>
  <c r="M31" i="1"/>
  <c r="L31" i="1"/>
  <c r="K31" i="1"/>
  <c r="J31" i="1"/>
  <c r="O31" i="1" s="1"/>
  <c r="I31" i="1"/>
  <c r="S30" i="1"/>
  <c r="M30" i="1"/>
  <c r="L30" i="1"/>
  <c r="K30" i="1"/>
  <c r="J30" i="1"/>
  <c r="I30" i="1"/>
  <c r="S29" i="1"/>
  <c r="M29" i="1"/>
  <c r="L29" i="1"/>
  <c r="K29" i="1"/>
  <c r="J29" i="1"/>
  <c r="I29" i="1"/>
  <c r="S28" i="1"/>
  <c r="M28" i="1"/>
  <c r="L28" i="1"/>
  <c r="K28" i="1"/>
  <c r="J28" i="1"/>
  <c r="I28" i="1"/>
  <c r="S27" i="1"/>
  <c r="M27" i="1"/>
  <c r="L27" i="1"/>
  <c r="K27" i="1"/>
  <c r="J27" i="1"/>
  <c r="O27" i="1" s="1"/>
  <c r="I27" i="1"/>
  <c r="S26" i="1"/>
  <c r="M26" i="1"/>
  <c r="L26" i="1"/>
  <c r="K26" i="1"/>
  <c r="J26" i="1"/>
  <c r="I26" i="1"/>
  <c r="M25" i="1"/>
  <c r="L25" i="1"/>
  <c r="K25" i="1"/>
  <c r="J25" i="1"/>
  <c r="I25" i="1"/>
  <c r="M24" i="1"/>
  <c r="L24" i="1"/>
  <c r="K24" i="1"/>
  <c r="K16" i="1" s="1"/>
  <c r="J24" i="1"/>
  <c r="O24" i="1" s="1"/>
  <c r="I24" i="1"/>
  <c r="M23" i="1"/>
  <c r="L23" i="1"/>
  <c r="K23" i="1"/>
  <c r="P23" i="1" s="1"/>
  <c r="J23" i="1"/>
  <c r="O23" i="1" s="1"/>
  <c r="I23" i="1"/>
  <c r="M22" i="1"/>
  <c r="L22" i="1"/>
  <c r="K22" i="1"/>
  <c r="J22" i="1"/>
  <c r="O22" i="1" s="1"/>
  <c r="I22" i="1"/>
  <c r="I16" i="1" s="1"/>
  <c r="M21" i="1"/>
  <c r="L21" i="1"/>
  <c r="K21" i="1"/>
  <c r="J21" i="1"/>
  <c r="O21" i="1" s="1"/>
  <c r="I21" i="1"/>
  <c r="N21" i="1" s="1"/>
  <c r="M20" i="1"/>
  <c r="L20" i="1"/>
  <c r="K20" i="1"/>
  <c r="J20" i="1"/>
  <c r="I20" i="1"/>
  <c r="M19" i="1"/>
  <c r="L19" i="1"/>
  <c r="K19" i="1"/>
  <c r="J19" i="1"/>
  <c r="O19" i="1" s="1"/>
  <c r="I19" i="1"/>
  <c r="M18" i="1"/>
  <c r="L18" i="1"/>
  <c r="K18" i="1"/>
  <c r="J18" i="1"/>
  <c r="I18" i="1"/>
  <c r="M17" i="1"/>
  <c r="L17" i="1"/>
  <c r="K17" i="1"/>
  <c r="J17" i="1"/>
  <c r="I17" i="1"/>
  <c r="J16" i="1"/>
  <c r="O44" i="1" s="1"/>
  <c r="H16" i="1"/>
  <c r="G16" i="1"/>
  <c r="F16" i="1"/>
  <c r="E16" i="1"/>
  <c r="D16" i="1"/>
  <c r="C16" i="1"/>
  <c r="A16" i="1"/>
  <c r="H13" i="1"/>
  <c r="Q23" i="1" l="1"/>
  <c r="N26" i="1"/>
  <c r="N30" i="1"/>
  <c r="N32" i="1"/>
  <c r="N34" i="1"/>
  <c r="N38" i="1"/>
  <c r="N42" i="1"/>
  <c r="N44" i="1"/>
  <c r="N46" i="1"/>
  <c r="P36" i="1"/>
  <c r="P44" i="1"/>
  <c r="P46" i="1"/>
  <c r="N31" i="1"/>
  <c r="N19" i="1"/>
  <c r="N27" i="1"/>
  <c r="N36" i="1"/>
  <c r="N24" i="1"/>
  <c r="N39" i="1"/>
  <c r="N37" i="1"/>
  <c r="N25" i="1"/>
  <c r="N40" i="1"/>
  <c r="N28" i="1"/>
  <c r="N41" i="1"/>
  <c r="N29" i="1"/>
  <c r="N17" i="1"/>
  <c r="N43" i="1"/>
  <c r="R42" i="1"/>
  <c r="P28" i="1"/>
  <c r="P34" i="1"/>
  <c r="Q24" i="1"/>
  <c r="N20" i="1"/>
  <c r="P22" i="1"/>
  <c r="N33" i="1"/>
  <c r="N35" i="1"/>
  <c r="N45" i="1"/>
  <c r="N47" i="1"/>
  <c r="P40" i="1"/>
  <c r="P17" i="1"/>
  <c r="P38" i="1"/>
  <c r="P26" i="1"/>
  <c r="P39" i="1"/>
  <c r="P27" i="1"/>
  <c r="P41" i="1"/>
  <c r="P29" i="1"/>
  <c r="P42" i="1"/>
  <c r="P30" i="1"/>
  <c r="P18" i="1"/>
  <c r="P45" i="1"/>
  <c r="P21" i="1"/>
  <c r="P43" i="1"/>
  <c r="P31" i="1"/>
  <c r="P19" i="1"/>
  <c r="P33" i="1"/>
  <c r="P35" i="1"/>
  <c r="P37" i="1"/>
  <c r="P47" i="1"/>
  <c r="Q25" i="1"/>
  <c r="P32" i="1"/>
  <c r="N18" i="1"/>
  <c r="P20" i="1"/>
  <c r="N23" i="1"/>
  <c r="P25" i="1"/>
  <c r="Q29" i="1"/>
  <c r="Q33" i="1"/>
  <c r="Q35" i="1"/>
  <c r="Q37" i="1"/>
  <c r="Q41" i="1"/>
  <c r="L16" i="1"/>
  <c r="Q17" i="1" s="1"/>
  <c r="O18" i="1"/>
  <c r="O30" i="1"/>
  <c r="O42" i="1"/>
  <c r="O32" i="1"/>
  <c r="M16" i="1"/>
  <c r="R18" i="1" s="1"/>
  <c r="O17" i="1"/>
  <c r="O29" i="1"/>
  <c r="O41" i="1"/>
  <c r="O26" i="1"/>
  <c r="O38" i="1"/>
  <c r="O40" i="1"/>
  <c r="O20" i="1"/>
  <c r="O28" i="1"/>
  <c r="O37" i="1"/>
  <c r="N22" i="1"/>
  <c r="P24" i="1"/>
  <c r="O25" i="1"/>
  <c r="R37" i="1" l="1"/>
  <c r="R36" i="1"/>
  <c r="O16" i="1"/>
  <c r="R24" i="1"/>
  <c r="S24" i="1" s="1"/>
  <c r="R34" i="1"/>
  <c r="R47" i="1"/>
  <c r="R40" i="1"/>
  <c r="R28" i="1"/>
  <c r="R43" i="1"/>
  <c r="R23" i="1"/>
  <c r="S23" i="1" s="1"/>
  <c r="R31" i="1"/>
  <c r="R41" i="1"/>
  <c r="R29" i="1"/>
  <c r="R17" i="1"/>
  <c r="R19" i="1"/>
  <c r="R44" i="1"/>
  <c r="R32" i="1"/>
  <c r="R20" i="1"/>
  <c r="R45" i="1"/>
  <c r="R33" i="1"/>
  <c r="R21" i="1"/>
  <c r="R35" i="1"/>
  <c r="S17" i="1"/>
  <c r="N16" i="1"/>
  <c r="S18" i="1"/>
  <c r="P16" i="1"/>
  <c r="R27" i="1"/>
  <c r="R38" i="1"/>
  <c r="Q34" i="1"/>
  <c r="Q30" i="1"/>
  <c r="Q27" i="1"/>
  <c r="Q39" i="1"/>
  <c r="Q42" i="1"/>
  <c r="Q18" i="1"/>
  <c r="Q40" i="1"/>
  <c r="Q28" i="1"/>
  <c r="Q43" i="1"/>
  <c r="Q31" i="1"/>
  <c r="Q19" i="1"/>
  <c r="Q16" i="1" s="1"/>
  <c r="Q44" i="1"/>
  <c r="Q32" i="1"/>
  <c r="Q20" i="1"/>
  <c r="S20" i="1" s="1"/>
  <c r="Q46" i="1"/>
  <c r="Q22" i="1"/>
  <c r="R26" i="1"/>
  <c r="Q38" i="1"/>
  <c r="Q47" i="1"/>
  <c r="R25" i="1"/>
  <c r="S25" i="1" s="1"/>
  <c r="Q36" i="1"/>
  <c r="R22" i="1"/>
  <c r="S22" i="1" s="1"/>
  <c r="R30" i="1"/>
  <c r="R39" i="1"/>
  <c r="Q45" i="1"/>
  <c r="Q21" i="1"/>
  <c r="S21" i="1" s="1"/>
  <c r="R46" i="1"/>
  <c r="Q26" i="1"/>
  <c r="R16" i="1" l="1"/>
  <c r="S19" i="1"/>
</calcChain>
</file>

<file path=xl/sharedStrings.xml><?xml version="1.0" encoding="utf-8"?>
<sst xmlns="http://schemas.openxmlformats.org/spreadsheetml/2006/main" count="48" uniqueCount="43">
  <si>
    <t>РАСЧЕТ ИНДЕКСА БЮДЖЕТНЫХ РАСХОДОВ (ИБР) ДЛЯ ВЫРАВНИВАНИЯ ПОСЕЛЕНИЙ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</si>
  <si>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</si>
  <si>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Ячейки, выделенные цветом заполняются районом самостоятельно</t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</si>
  <si>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</si>
  <si>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</si>
  <si>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</si>
  <si>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</si>
  <si>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</si>
  <si>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</si>
  <si>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№</t>
  </si>
  <si>
    <t>Наименования поселений</t>
  </si>
  <si>
    <t>Численность постоянного населения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</si>
  <si>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</si>
  <si>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</si>
  <si>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</si>
  <si>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</si>
  <si>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</si>
  <si>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>в расчете на 1 жителя</t>
  </si>
  <si>
    <t>С учетом весовых коэффициентов</t>
  </si>
  <si>
    <t>Индекс расходов бюджета, ИБР</t>
  </si>
  <si>
    <t>содержание ОМСУ</t>
  </si>
  <si>
    <t>организация культуры, физкультуры</t>
  </si>
  <si>
    <t>дороги и благоустройство</t>
  </si>
  <si>
    <t>электро-, тепло-...</t>
  </si>
  <si>
    <t>софинансирование</t>
  </si>
  <si>
    <t>Итого по поселениям</t>
  </si>
  <si>
    <t xml:space="preserve">Киренское городское поселение </t>
  </si>
  <si>
    <t xml:space="preserve">Алексеевское городское поселение </t>
  </si>
  <si>
    <t xml:space="preserve">Алымовское сельское поселение </t>
  </si>
  <si>
    <t xml:space="preserve">Коршуновское сельское поселение </t>
  </si>
  <si>
    <t xml:space="preserve">Криволукское сельское посление </t>
  </si>
  <si>
    <t xml:space="preserve">Макаровское сельское поселение </t>
  </si>
  <si>
    <t xml:space="preserve">Небельское сельское поселение </t>
  </si>
  <si>
    <t xml:space="preserve">Петропавловское сельское поселение </t>
  </si>
  <si>
    <t xml:space="preserve">Юбилейнинское  сельское поселение </t>
  </si>
  <si>
    <t xml:space="preserve"> к решению Думы Киренского района</t>
  </si>
  <si>
    <t xml:space="preserve"> "О бюджете МО Киренский район на 2025год"</t>
  </si>
  <si>
    <t xml:space="preserve"> и на плановый период 2026 и 2027 годов"</t>
  </si>
  <si>
    <t xml:space="preserve">  Приложение №  24</t>
  </si>
  <si>
    <t>номер</t>
  </si>
  <si>
    <t>32/8</t>
  </si>
  <si>
    <t>дата</t>
  </si>
  <si>
    <t>25.12.2024г.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</si>
</sst>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00"/>
    <numFmt numFmtId="166" formatCode="#,##0.0"/>
    <numFmt numFmtId="167" formatCode="\$#,##0\ ;\(\$#,##0\)"/>
    <numFmt numFmtId="168" formatCode="#,##0_ ;[Red]\-#,##0\ "/>
    <numFmt numFmtId="169" formatCode="#,##0.0_ ;[Red]\-#,##0.0\ "/>
    <numFmt numFmtId="170" formatCode="#,##0_ ;[Red]\-#,##0\ "/>
    <numFmt numFmtId="171" formatCode="0.0_ ;[Red]\-0.0\ "/>
    <numFmt numFmtId="172" formatCode="0_ ;[Red]\-0\ 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1"/>
      <name val="Calibri"/>
      <family val="2"/>
      <scheme val="minor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sz val="10"/>
      <color indexed="24"/>
      <name val="Arial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sz val="10"/>
      <name val="Times New Roman CYR"/>
      <charset val="204"/>
    </font>
    <font>
      <b/>
      <sz val="12"/>
      <color indexed="63"/>
      <name val="Times New Roman"/>
      <family val="2"/>
      <charset val="204"/>
    </font>
    <font>
      <b/>
      <u/>
      <sz val="18"/>
      <color rgb="FF0033CC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8"/>
      <color rgb="FF0033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b/>
      <sz val="9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EEF7E3"/>
      </patternFill>
    </fill>
    <fill>
      <patternFill patternType="solid">
        <fgColor rgb="FFD9D9D9"/>
      </patternFill>
    </fill>
    <fill>
      <patternFill patternType="solid">
        <fgColor rgb="FFE9E7E2"/>
      </patternFill>
    </fill>
    <fill>
      <patternFill patternType="solid">
        <fgColor rgb="FFC0C0C0"/>
      </patternFill>
    </fill>
    <fill>
      <patternFill patternType="solid">
        <fgColor rgb="FFC4BD97"/>
      </patternFill>
    </fill>
    <fill>
      <patternFill patternType="solid">
        <fgColor rgb="FFDDEFC7"/>
      </patternFill>
    </fill>
    <fill>
      <patternFill patternType="solid">
        <fgColor rgb="FFC0C0FF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89">
    <xf numFmtId="0" fontId="0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18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4" fillId="8" borderId="0" applyNumberFormat="0" applyBorder="0" applyAlignment="0" applyProtection="0"/>
    <xf numFmtId="0" fontId="25" fillId="0" borderId="0"/>
    <xf numFmtId="0" fontId="26" fillId="25" borderId="9" applyNumberFormat="0" applyAlignment="0" applyProtection="0"/>
    <xf numFmtId="0" fontId="27" fillId="26" borderId="10" applyNumberFormat="0" applyAlignment="0" applyProtection="0"/>
    <xf numFmtId="0" fontId="25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0" fillId="9" borderId="0" applyNumberFormat="0" applyBorder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12" borderId="9" applyNumberFormat="0" applyAlignment="0" applyProtection="0"/>
    <xf numFmtId="0" fontId="35" fillId="0" borderId="14" applyNumberFormat="0" applyFill="0" applyAlignment="0" applyProtection="0"/>
    <xf numFmtId="0" fontId="36" fillId="27" borderId="0" applyNumberFormat="0" applyBorder="0" applyAlignment="0" applyProtection="0"/>
    <xf numFmtId="0" fontId="18" fillId="0" borderId="0"/>
    <xf numFmtId="0" fontId="18" fillId="0" borderId="0"/>
    <xf numFmtId="0" fontId="37" fillId="0" borderId="0"/>
    <xf numFmtId="0" fontId="18" fillId="28" borderId="15" applyNumberFormat="0" applyFont="0" applyAlignment="0" applyProtection="0"/>
    <xf numFmtId="0" fontId="18" fillId="28" borderId="15" applyNumberFormat="0" applyFont="0" applyAlignment="0" applyProtection="0"/>
    <xf numFmtId="0" fontId="38" fillId="25" borderId="16" applyNumberFormat="0" applyAlignment="0" applyProtection="0"/>
    <xf numFmtId="168" fontId="39" fillId="0" borderId="0">
      <alignment horizontal="center" vertical="center" wrapText="1" shrinkToFit="1"/>
    </xf>
    <xf numFmtId="49" fontId="39" fillId="0" borderId="0">
      <alignment horizontal="center" vertical="center" wrapText="1" shrinkToFit="1"/>
    </xf>
    <xf numFmtId="49" fontId="39" fillId="0" borderId="0">
      <alignment horizontal="center" vertical="top" wrapText="1" shrinkToFit="1"/>
    </xf>
    <xf numFmtId="168" fontId="39" fillId="0" borderId="0">
      <alignment horizontal="center" vertical="center" wrapText="1" shrinkToFit="1"/>
    </xf>
    <xf numFmtId="49" fontId="39" fillId="0" borderId="0">
      <alignment horizontal="center" vertical="center" wrapText="1" shrinkToFit="1"/>
    </xf>
    <xf numFmtId="49" fontId="39" fillId="0" borderId="0">
      <alignment horizontal="center" vertical="top" wrapText="1" shrinkToFit="1"/>
    </xf>
    <xf numFmtId="0" fontId="40" fillId="0" borderId="0"/>
    <xf numFmtId="0" fontId="40" fillId="0" borderId="0"/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25" fillId="0" borderId="0"/>
    <xf numFmtId="0" fontId="43" fillId="0" borderId="0" applyNumberFormat="0" applyFill="0" applyBorder="0" applyAlignment="0" applyProtection="0"/>
    <xf numFmtId="168" fontId="44" fillId="0" borderId="0">
      <alignment horizontal="center" vertical="center" shrinkToFit="1"/>
    </xf>
    <xf numFmtId="168" fontId="39" fillId="0" borderId="0">
      <alignment horizontal="center" vertical="center" shrinkToFit="1"/>
    </xf>
    <xf numFmtId="0" fontId="40" fillId="0" borderId="18">
      <alignment horizontal="left" vertical="center"/>
    </xf>
    <xf numFmtId="0" fontId="40" fillId="0" borderId="18">
      <alignment horizontal="left" vertical="center"/>
    </xf>
    <xf numFmtId="0" fontId="40" fillId="0" borderId="0"/>
    <xf numFmtId="0" fontId="40" fillId="0" borderId="0"/>
    <xf numFmtId="0" fontId="40" fillId="0" borderId="0">
      <alignment shrinkToFit="1"/>
    </xf>
    <xf numFmtId="0" fontId="40" fillId="0" borderId="0">
      <alignment shrinkToFit="1"/>
    </xf>
    <xf numFmtId="0" fontId="45" fillId="0" borderId="0"/>
    <xf numFmtId="0" fontId="46" fillId="29" borderId="0">
      <alignment vertical="center" shrinkToFit="1"/>
    </xf>
    <xf numFmtId="49" fontId="45" fillId="0" borderId="0">
      <alignment horizontal="center" vertical="center" shrinkToFit="1"/>
    </xf>
    <xf numFmtId="0" fontId="46" fillId="29" borderId="0">
      <alignment horizontal="center" vertical="center" shrinkToFit="1"/>
    </xf>
    <xf numFmtId="0" fontId="46" fillId="29" borderId="19">
      <alignment horizontal="center" vertical="center" wrapText="1"/>
    </xf>
    <xf numFmtId="0" fontId="46" fillId="29" borderId="20">
      <alignment horizontal="center" vertical="center" wrapText="1"/>
    </xf>
    <xf numFmtId="0" fontId="46" fillId="0" borderId="19">
      <alignment horizontal="center" wrapText="1"/>
    </xf>
    <xf numFmtId="0" fontId="46" fillId="0" borderId="0">
      <alignment vertical="center" wrapText="1"/>
    </xf>
    <xf numFmtId="0" fontId="46" fillId="0" borderId="0">
      <alignment horizontal="left" vertical="center"/>
    </xf>
    <xf numFmtId="0" fontId="46" fillId="0" borderId="0">
      <alignment horizontal="left" vertical="center" shrinkToFit="1"/>
    </xf>
    <xf numFmtId="0" fontId="46" fillId="0" borderId="0">
      <alignment horizontal="left" vertical="center" wrapText="1"/>
    </xf>
    <xf numFmtId="0" fontId="40" fillId="0" borderId="0"/>
    <xf numFmtId="0" fontId="46" fillId="29" borderId="0">
      <alignment vertical="center" wrapText="1"/>
    </xf>
    <xf numFmtId="0" fontId="46" fillId="29" borderId="0">
      <alignment horizontal="center" vertical="center" wrapText="1"/>
    </xf>
    <xf numFmtId="0" fontId="46" fillId="0" borderId="19">
      <alignment horizontal="left" wrapText="1"/>
    </xf>
    <xf numFmtId="0" fontId="46" fillId="0" borderId="0">
      <alignment vertical="center"/>
    </xf>
    <xf numFmtId="0" fontId="46" fillId="0" borderId="19">
      <alignment horizontal="center" vertical="center" wrapText="1"/>
    </xf>
    <xf numFmtId="0" fontId="46" fillId="0" borderId="18">
      <alignment vertical="center"/>
    </xf>
    <xf numFmtId="0" fontId="46" fillId="0" borderId="21">
      <alignment horizontal="center" vertical="center" shrinkToFit="1"/>
    </xf>
    <xf numFmtId="49" fontId="46" fillId="0" borderId="0">
      <alignment horizontal="center" vertical="center"/>
    </xf>
    <xf numFmtId="169" fontId="46" fillId="0" borderId="19">
      <alignment horizontal="right" wrapText="1"/>
    </xf>
    <xf numFmtId="169" fontId="46" fillId="0" borderId="0">
      <alignment vertical="center" wrapText="1"/>
    </xf>
    <xf numFmtId="169" fontId="46" fillId="0" borderId="0">
      <alignment vertical="center" shrinkToFit="1"/>
    </xf>
    <xf numFmtId="169" fontId="45" fillId="0" borderId="0"/>
    <xf numFmtId="169" fontId="46" fillId="0" borderId="0">
      <alignment horizontal="left" vertical="center" shrinkToFit="1"/>
    </xf>
    <xf numFmtId="169" fontId="46" fillId="0" borderId="0">
      <alignment horizontal="center" vertical="center" shrinkToFit="1"/>
    </xf>
    <xf numFmtId="169" fontId="46" fillId="0" borderId="18">
      <alignment horizontal="center" vertical="center"/>
    </xf>
    <xf numFmtId="169" fontId="46" fillId="0" borderId="0">
      <alignment vertical="center"/>
    </xf>
    <xf numFmtId="0" fontId="46" fillId="29" borderId="0">
      <alignment horizontal="left" vertical="top" wrapText="1"/>
    </xf>
    <xf numFmtId="0" fontId="46" fillId="29" borderId="0">
      <alignment horizontal="right" vertical="center" shrinkToFit="1"/>
    </xf>
    <xf numFmtId="0" fontId="44" fillId="29" borderId="0">
      <alignment horizontal="center" vertical="center" shrinkToFit="1"/>
    </xf>
    <xf numFmtId="49" fontId="39" fillId="0" borderId="0">
      <alignment horizontal="center" vertical="center" shrinkToFit="1"/>
    </xf>
    <xf numFmtId="49" fontId="46" fillId="0" borderId="0">
      <alignment horizontal="center" vertical="center" shrinkToFit="1"/>
    </xf>
    <xf numFmtId="0" fontId="46" fillId="0" borderId="0">
      <alignment vertical="center" shrinkToFit="1"/>
    </xf>
    <xf numFmtId="0" fontId="40" fillId="0" borderId="0">
      <alignment wrapText="1"/>
    </xf>
    <xf numFmtId="0" fontId="44" fillId="29" borderId="0">
      <alignment horizontal="center" vertical="center" wrapText="1"/>
    </xf>
    <xf numFmtId="0" fontId="46" fillId="29" borderId="0">
      <alignment horizontal="center"/>
    </xf>
    <xf numFmtId="49" fontId="46" fillId="0" borderId="0">
      <alignment horizontal="left" vertical="center"/>
    </xf>
    <xf numFmtId="49" fontId="46" fillId="0" borderId="19">
      <alignment horizontal="center" vertical="center" wrapText="1"/>
    </xf>
    <xf numFmtId="49" fontId="46" fillId="29" borderId="19">
      <alignment horizontal="center" vertical="center" wrapText="1"/>
    </xf>
    <xf numFmtId="49" fontId="47" fillId="30" borderId="19">
      <alignment horizontal="center" vertical="center" wrapText="1"/>
    </xf>
    <xf numFmtId="49" fontId="46" fillId="30" borderId="19">
      <alignment horizontal="center" vertical="center" wrapText="1"/>
    </xf>
    <xf numFmtId="49" fontId="48" fillId="0" borderId="19">
      <alignment horizontal="center" vertical="center" wrapText="1"/>
    </xf>
    <xf numFmtId="0" fontId="46" fillId="0" borderId="0"/>
    <xf numFmtId="170" fontId="46" fillId="29" borderId="19">
      <alignment horizontal="center" vertical="center" wrapText="1"/>
    </xf>
    <xf numFmtId="0" fontId="46" fillId="29" borderId="19">
      <alignment horizontal="left" vertical="center" wrapText="1"/>
    </xf>
    <xf numFmtId="0" fontId="47" fillId="30" borderId="19">
      <alignment horizontal="left" vertical="center" wrapText="1"/>
    </xf>
    <xf numFmtId="0" fontId="46" fillId="30" borderId="19">
      <alignment horizontal="left" vertical="center" wrapText="1"/>
    </xf>
    <xf numFmtId="0" fontId="48" fillId="0" borderId="19">
      <alignment horizontal="left" vertical="center" wrapText="1"/>
    </xf>
    <xf numFmtId="0" fontId="46" fillId="0" borderId="0">
      <alignment horizontal="left"/>
    </xf>
    <xf numFmtId="168" fontId="46" fillId="29" borderId="19">
      <alignment horizontal="right" vertical="center" shrinkToFit="1"/>
    </xf>
    <xf numFmtId="168" fontId="48" fillId="0" borderId="19">
      <alignment horizontal="right" vertical="center" shrinkToFit="1"/>
    </xf>
    <xf numFmtId="0" fontId="46" fillId="0" borderId="0">
      <alignment horizontal="center" vertical="center" wrapText="1"/>
    </xf>
    <xf numFmtId="0" fontId="46" fillId="29" borderId="0">
      <alignment vertical="top"/>
    </xf>
    <xf numFmtId="0" fontId="46" fillId="0" borderId="0">
      <alignment horizontal="center" vertical="center" shrinkToFit="1"/>
    </xf>
    <xf numFmtId="0" fontId="46" fillId="0" borderId="18">
      <alignment horizontal="center" vertical="center"/>
    </xf>
    <xf numFmtId="0" fontId="45" fillId="29" borderId="0">
      <alignment horizontal="left" vertical="top" wrapText="1"/>
    </xf>
    <xf numFmtId="49" fontId="39" fillId="0" borderId="0">
      <alignment horizontal="center" vertical="top" shrinkToFit="1"/>
    </xf>
    <xf numFmtId="0" fontId="46" fillId="0" borderId="0">
      <alignment horizontal="right" vertical="center"/>
    </xf>
    <xf numFmtId="168" fontId="48" fillId="0" borderId="19">
      <alignment horizontal="left" vertical="center" wrapText="1"/>
    </xf>
    <xf numFmtId="49" fontId="49" fillId="0" borderId="0">
      <alignment horizontal="center" vertical="top" shrinkToFit="1"/>
    </xf>
    <xf numFmtId="0" fontId="46" fillId="29" borderId="0">
      <alignment horizontal="center" vertical="top" shrinkToFit="1"/>
    </xf>
    <xf numFmtId="0" fontId="48" fillId="29" borderId="19">
      <alignment horizontal="center" vertical="center" shrinkToFit="1"/>
    </xf>
    <xf numFmtId="0" fontId="46" fillId="0" borderId="19">
      <alignment vertical="center" wrapText="1"/>
    </xf>
    <xf numFmtId="0" fontId="46" fillId="0" borderId="22">
      <alignment vertical="center" wrapText="1"/>
    </xf>
    <xf numFmtId="0" fontId="46" fillId="0" borderId="19">
      <alignment horizontal="left" vertical="center" wrapText="1"/>
    </xf>
    <xf numFmtId="0" fontId="48" fillId="29" borderId="19">
      <alignment horizontal="center" vertical="center" wrapText="1"/>
    </xf>
    <xf numFmtId="0" fontId="48" fillId="0" borderId="19">
      <alignment horizontal="center" vertical="center" wrapText="1"/>
    </xf>
    <xf numFmtId="0" fontId="46" fillId="0" borderId="0">
      <alignment horizontal="center" wrapText="1"/>
    </xf>
    <xf numFmtId="168" fontId="46" fillId="0" borderId="19">
      <alignment horizontal="center" wrapText="1"/>
    </xf>
    <xf numFmtId="1" fontId="46" fillId="0" borderId="19">
      <alignment horizontal="center" wrapText="1"/>
    </xf>
    <xf numFmtId="169" fontId="46" fillId="0" borderId="0">
      <alignment horizontal="center" wrapText="1"/>
    </xf>
    <xf numFmtId="169" fontId="46" fillId="0" borderId="0">
      <alignment horizontal="center" vertical="center"/>
    </xf>
    <xf numFmtId="169" fontId="46" fillId="0" borderId="18">
      <alignment horizontal="center" vertical="center" shrinkToFit="1"/>
    </xf>
    <xf numFmtId="0" fontId="50" fillId="0" borderId="19">
      <alignment horizontal="center" vertical="center" wrapText="1"/>
    </xf>
    <xf numFmtId="0" fontId="50" fillId="0" borderId="20">
      <alignment horizontal="center" vertical="center" wrapText="1"/>
    </xf>
    <xf numFmtId="169" fontId="50" fillId="0" borderId="19"/>
    <xf numFmtId="0" fontId="50" fillId="0" borderId="23">
      <alignment horizontal="center" vertical="center" wrapText="1"/>
    </xf>
    <xf numFmtId="0" fontId="50" fillId="0" borderId="24">
      <alignment horizontal="center" vertical="center" wrapText="1"/>
    </xf>
    <xf numFmtId="0" fontId="46" fillId="29" borderId="0">
      <alignment horizontal="left" vertical="center" wrapText="1"/>
    </xf>
    <xf numFmtId="168" fontId="46" fillId="31" borderId="23">
      <alignment horizontal="center" vertical="center" shrinkToFit="1"/>
    </xf>
    <xf numFmtId="0" fontId="46" fillId="32" borderId="19">
      <alignment horizontal="center" vertical="top" wrapText="1"/>
    </xf>
    <xf numFmtId="0" fontId="51" fillId="0" borderId="19">
      <alignment horizontal="left" vertical="top" wrapText="1"/>
    </xf>
    <xf numFmtId="0" fontId="45" fillId="0" borderId="18">
      <alignment horizontal="center"/>
    </xf>
    <xf numFmtId="0" fontId="45" fillId="0" borderId="0">
      <alignment horizontal="center"/>
    </xf>
    <xf numFmtId="0" fontId="45" fillId="0" borderId="21">
      <alignment horizontal="center"/>
    </xf>
    <xf numFmtId="0" fontId="50" fillId="0" borderId="0">
      <alignment horizontal="center"/>
    </xf>
    <xf numFmtId="168" fontId="50" fillId="0" borderId="19">
      <alignment horizontal="center" vertical="center" wrapText="1"/>
    </xf>
    <xf numFmtId="168" fontId="50" fillId="31" borderId="23">
      <alignment horizontal="center" vertical="center" shrinkToFit="1"/>
    </xf>
    <xf numFmtId="168" fontId="52" fillId="30" borderId="19">
      <alignment horizontal="left" vertical="center" wrapText="1"/>
    </xf>
    <xf numFmtId="168" fontId="52" fillId="29" borderId="19">
      <alignment horizontal="left" vertical="center" wrapText="1"/>
    </xf>
    <xf numFmtId="168" fontId="50" fillId="29" borderId="19">
      <alignment horizontal="left" vertical="center" wrapText="1"/>
    </xf>
    <xf numFmtId="168" fontId="52" fillId="30" borderId="22">
      <alignment horizontal="left" vertical="center" wrapText="1"/>
    </xf>
    <xf numFmtId="9" fontId="53" fillId="29" borderId="22">
      <alignment horizontal="center" vertical="center" wrapText="1"/>
    </xf>
    <xf numFmtId="168" fontId="52" fillId="31" borderId="22">
      <alignment horizontal="left" vertical="center" wrapText="1"/>
    </xf>
    <xf numFmtId="168" fontId="50" fillId="29" borderId="22">
      <alignment horizontal="left" vertical="center" wrapText="1"/>
    </xf>
    <xf numFmtId="168" fontId="52" fillId="31" borderId="19">
      <alignment horizontal="left" vertical="center" wrapText="1"/>
    </xf>
    <xf numFmtId="0" fontId="50" fillId="0" borderId="19">
      <alignment horizontal="left" indent="1"/>
    </xf>
    <xf numFmtId="168" fontId="50" fillId="29" borderId="19">
      <alignment horizontal="center" vertical="center" wrapText="1"/>
    </xf>
    <xf numFmtId="168" fontId="52" fillId="30" borderId="19">
      <alignment horizontal="right" vertical="center" shrinkToFit="1"/>
    </xf>
    <xf numFmtId="168" fontId="52" fillId="29" borderId="19">
      <alignment horizontal="right" vertical="center" shrinkToFit="1"/>
    </xf>
    <xf numFmtId="168" fontId="50" fillId="29" borderId="19">
      <alignment horizontal="right" vertical="center" shrinkToFit="1"/>
    </xf>
    <xf numFmtId="168" fontId="52" fillId="29" borderId="20">
      <alignment horizontal="right" vertical="center" shrinkToFit="1"/>
    </xf>
    <xf numFmtId="171" fontId="53" fillId="29" borderId="19">
      <alignment horizontal="center" vertical="center" shrinkToFit="1"/>
    </xf>
    <xf numFmtId="168" fontId="52" fillId="31" borderId="19">
      <alignment horizontal="right" vertical="center" shrinkToFit="1"/>
    </xf>
    <xf numFmtId="0" fontId="54" fillId="33" borderId="0"/>
    <xf numFmtId="168" fontId="50" fillId="31" borderId="25">
      <alignment horizontal="center" vertical="center" shrinkToFit="1"/>
    </xf>
    <xf numFmtId="168" fontId="52" fillId="30" borderId="22">
      <alignment horizontal="right" vertical="center" shrinkToFit="1"/>
    </xf>
    <xf numFmtId="168" fontId="52" fillId="29" borderId="22">
      <alignment horizontal="right" vertical="center" shrinkToFit="1"/>
    </xf>
    <xf numFmtId="168" fontId="50" fillId="29" borderId="22">
      <alignment horizontal="right" vertical="center" shrinkToFit="1"/>
    </xf>
    <xf numFmtId="168" fontId="52" fillId="29" borderId="26">
      <alignment horizontal="right" vertical="center" shrinkToFit="1"/>
    </xf>
    <xf numFmtId="168" fontId="50" fillId="31" borderId="19">
      <alignment horizontal="center" vertical="center" shrinkToFit="1"/>
    </xf>
    <xf numFmtId="168" fontId="50" fillId="29" borderId="19">
      <alignment horizontal="center" vertical="center" shrinkToFit="1"/>
    </xf>
    <xf numFmtId="0" fontId="50" fillId="31" borderId="23">
      <alignment horizontal="center"/>
      <protection locked="0"/>
    </xf>
    <xf numFmtId="168" fontId="50" fillId="0" borderId="24">
      <alignment horizontal="center" vertical="center" wrapText="1"/>
    </xf>
    <xf numFmtId="0" fontId="50" fillId="31" borderId="19">
      <alignment horizontal="center"/>
      <protection locked="0"/>
    </xf>
    <xf numFmtId="0" fontId="54" fillId="0" borderId="0"/>
    <xf numFmtId="0" fontId="50" fillId="0" borderId="0">
      <alignment horizontal="left" vertical="top" wrapText="1"/>
    </xf>
    <xf numFmtId="0" fontId="55" fillId="0" borderId="0">
      <alignment horizontal="center"/>
    </xf>
    <xf numFmtId="0" fontId="45" fillId="0" borderId="0">
      <alignment horizontal="right"/>
    </xf>
    <xf numFmtId="0" fontId="50" fillId="29" borderId="20">
      <alignment horizontal="center" vertical="center" wrapText="1"/>
    </xf>
    <xf numFmtId="168" fontId="46" fillId="30" borderId="19">
      <alignment horizontal="center" vertical="center" shrinkToFit="1"/>
    </xf>
    <xf numFmtId="168" fontId="46" fillId="31" borderId="19">
      <alignment horizontal="center" vertical="center" shrinkToFit="1"/>
    </xf>
    <xf numFmtId="9" fontId="52" fillId="31" borderId="19">
      <alignment horizontal="right" vertical="center" shrinkToFit="1"/>
    </xf>
    <xf numFmtId="168" fontId="46" fillId="0" borderId="0">
      <alignment horizontal="center" vertical="center" shrinkToFit="1"/>
    </xf>
    <xf numFmtId="168" fontId="46" fillId="0" borderId="0">
      <alignment horizontal="left" vertical="center"/>
    </xf>
    <xf numFmtId="168" fontId="46" fillId="0" borderId="19">
      <alignment horizontal="center" vertical="center" wrapText="1"/>
    </xf>
    <xf numFmtId="168" fontId="46" fillId="29" borderId="19">
      <alignment horizontal="center" vertical="center" shrinkToFit="1"/>
    </xf>
    <xf numFmtId="49" fontId="48" fillId="34" borderId="19">
      <alignment horizontal="left" vertical="center" shrinkToFit="1"/>
    </xf>
    <xf numFmtId="49" fontId="47" fillId="30" borderId="19">
      <alignment horizontal="left" vertical="center" shrinkToFit="1"/>
    </xf>
    <xf numFmtId="49" fontId="48" fillId="2" borderId="19">
      <alignment horizontal="left" vertical="center" shrinkToFit="1"/>
    </xf>
    <xf numFmtId="49" fontId="46" fillId="30" borderId="19">
      <alignment horizontal="left" vertical="center" shrinkToFit="1"/>
    </xf>
    <xf numFmtId="49" fontId="46" fillId="0" borderId="19">
      <alignment horizontal="left" vertical="center" shrinkToFit="1"/>
    </xf>
    <xf numFmtId="49" fontId="46" fillId="29" borderId="19">
      <alignment horizontal="left" vertical="center" shrinkToFit="1"/>
    </xf>
    <xf numFmtId="49" fontId="47" fillId="29" borderId="19">
      <alignment horizontal="left" vertical="center" shrinkToFit="1"/>
    </xf>
    <xf numFmtId="49" fontId="56" fillId="29" borderId="19">
      <alignment horizontal="left" vertical="center" shrinkToFit="1"/>
    </xf>
    <xf numFmtId="49" fontId="47" fillId="0" borderId="19">
      <alignment horizontal="left" vertical="center" shrinkToFit="1"/>
    </xf>
    <xf numFmtId="49" fontId="47" fillId="0" borderId="19">
      <alignment horizontal="left" vertical="center" shrinkToFit="1"/>
    </xf>
    <xf numFmtId="49" fontId="46" fillId="2" borderId="19">
      <alignment horizontal="left" vertical="center" shrinkToFit="1"/>
    </xf>
    <xf numFmtId="49" fontId="56" fillId="0" borderId="19">
      <alignment horizontal="left" vertical="center" shrinkToFit="1"/>
    </xf>
    <xf numFmtId="49" fontId="46" fillId="34" borderId="19">
      <alignment horizontal="left" vertical="center" shrinkToFit="1"/>
    </xf>
    <xf numFmtId="49" fontId="46" fillId="2" borderId="19">
      <alignment horizontal="left" vertical="center" shrinkToFit="1"/>
    </xf>
    <xf numFmtId="49" fontId="57" fillId="0" borderId="19">
      <alignment horizontal="left" vertical="center" shrinkToFit="1"/>
    </xf>
    <xf numFmtId="14" fontId="46" fillId="0" borderId="19">
      <alignment horizontal="left" vertical="center" shrinkToFit="1"/>
    </xf>
    <xf numFmtId="49" fontId="46" fillId="35" borderId="19">
      <alignment horizontal="left" vertical="center" shrinkToFit="1"/>
    </xf>
    <xf numFmtId="49" fontId="57" fillId="29" borderId="19">
      <alignment horizontal="left" vertical="center" shrinkToFit="1"/>
    </xf>
    <xf numFmtId="49" fontId="46" fillId="29" borderId="0">
      <alignment horizontal="left" vertical="center" shrinkToFit="1"/>
    </xf>
    <xf numFmtId="49" fontId="46" fillId="34" borderId="19">
      <alignment horizontal="left" vertical="center" shrinkToFit="1"/>
    </xf>
    <xf numFmtId="49" fontId="45" fillId="0" borderId="0">
      <alignment vertical="center" shrinkToFit="1"/>
    </xf>
    <xf numFmtId="49" fontId="57" fillId="0" borderId="19">
      <alignment horizontal="left" vertical="center" shrinkToFit="1"/>
    </xf>
    <xf numFmtId="168" fontId="45" fillId="0" borderId="0">
      <alignment vertical="center"/>
    </xf>
    <xf numFmtId="49" fontId="57" fillId="35" borderId="19">
      <alignment horizontal="left" vertical="center" shrinkToFit="1"/>
    </xf>
    <xf numFmtId="168" fontId="46" fillId="0" borderId="0">
      <alignment horizontal="center" vertical="center"/>
    </xf>
    <xf numFmtId="49" fontId="46" fillId="29" borderId="0">
      <alignment horizontal="left" vertical="center" shrinkToFit="1"/>
    </xf>
    <xf numFmtId="172" fontId="48" fillId="34" borderId="19">
      <alignment horizontal="center" vertical="center" shrinkToFit="1"/>
    </xf>
    <xf numFmtId="49" fontId="45" fillId="0" borderId="0">
      <alignment vertical="center" shrinkToFit="1"/>
    </xf>
    <xf numFmtId="172" fontId="47" fillId="30" borderId="19">
      <alignment horizontal="center" vertical="center" shrinkToFit="1"/>
    </xf>
    <xf numFmtId="168" fontId="45" fillId="0" borderId="0">
      <alignment vertical="center"/>
    </xf>
    <xf numFmtId="172" fontId="48" fillId="2" borderId="19">
      <alignment horizontal="center" vertical="center" shrinkToFit="1"/>
    </xf>
    <xf numFmtId="168" fontId="46" fillId="0" borderId="0">
      <alignment horizontal="center" vertical="center"/>
    </xf>
    <xf numFmtId="172" fontId="46" fillId="30" borderId="19">
      <alignment horizontal="center" vertical="center" shrinkToFit="1"/>
    </xf>
    <xf numFmtId="172" fontId="48" fillId="34" borderId="19">
      <alignment horizontal="center" vertical="center" shrinkToFit="1"/>
    </xf>
    <xf numFmtId="172" fontId="46" fillId="0" borderId="19">
      <alignment horizontal="center" vertical="center" shrinkToFit="1"/>
    </xf>
    <xf numFmtId="172" fontId="47" fillId="30" borderId="19">
      <alignment horizontal="center" vertical="center" shrinkToFit="1"/>
    </xf>
    <xf numFmtId="172" fontId="46" fillId="29" borderId="19">
      <alignment horizontal="center" vertical="center" shrinkToFit="1"/>
    </xf>
    <xf numFmtId="172" fontId="48" fillId="2" borderId="19">
      <alignment horizontal="center" vertical="center" shrinkToFit="1"/>
    </xf>
    <xf numFmtId="172" fontId="57" fillId="0" borderId="19">
      <alignment horizontal="center" vertical="center" shrinkToFit="1"/>
    </xf>
    <xf numFmtId="172" fontId="46" fillId="30" borderId="19">
      <alignment horizontal="center" vertical="center" shrinkToFit="1"/>
    </xf>
    <xf numFmtId="172" fontId="47" fillId="29" borderId="19">
      <alignment horizontal="center" vertical="center" shrinkToFit="1"/>
    </xf>
    <xf numFmtId="172" fontId="46" fillId="0" borderId="19">
      <alignment horizontal="center" vertical="center" shrinkToFit="1"/>
    </xf>
    <xf numFmtId="172" fontId="47" fillId="0" borderId="19">
      <alignment horizontal="center" vertical="center" shrinkToFit="1"/>
    </xf>
    <xf numFmtId="172" fontId="46" fillId="29" borderId="19">
      <alignment horizontal="center" vertical="center" shrinkToFit="1"/>
    </xf>
    <xf numFmtId="172" fontId="46" fillId="2" borderId="19">
      <alignment horizontal="center" vertical="center" shrinkToFit="1"/>
    </xf>
    <xf numFmtId="172" fontId="57" fillId="0" borderId="19">
      <alignment horizontal="center" vertical="center" shrinkToFit="1"/>
    </xf>
    <xf numFmtId="49" fontId="46" fillId="29" borderId="0">
      <alignment horizontal="center" vertical="center" shrinkToFit="1"/>
    </xf>
    <xf numFmtId="172" fontId="47" fillId="29" borderId="19">
      <alignment horizontal="center" vertical="center" shrinkToFit="1"/>
    </xf>
    <xf numFmtId="49" fontId="57" fillId="29" borderId="0">
      <alignment horizontal="center" vertical="center" shrinkToFit="1"/>
    </xf>
    <xf numFmtId="172" fontId="47" fillId="0" borderId="19">
      <alignment horizontal="center" vertical="center" shrinkToFit="1"/>
    </xf>
    <xf numFmtId="172" fontId="46" fillId="34" borderId="19">
      <alignment horizontal="center" vertical="center" shrinkToFit="1"/>
    </xf>
    <xf numFmtId="172" fontId="56" fillId="0" borderId="19">
      <alignment horizontal="center" vertical="center" shrinkToFit="1"/>
    </xf>
    <xf numFmtId="172" fontId="57" fillId="29" borderId="19">
      <alignment horizontal="center" vertical="center" shrinkToFit="1"/>
    </xf>
    <xf numFmtId="172" fontId="56" fillId="29" borderId="19">
      <alignment horizontal="center" vertical="center" shrinkToFit="1"/>
    </xf>
    <xf numFmtId="172" fontId="46" fillId="35" borderId="19">
      <alignment horizontal="center" vertical="center" shrinkToFit="1"/>
    </xf>
    <xf numFmtId="172" fontId="46" fillId="2" borderId="19">
      <alignment horizontal="center" vertical="center" shrinkToFit="1"/>
    </xf>
    <xf numFmtId="172" fontId="46" fillId="29" borderId="0">
      <alignment horizontal="center" vertical="center" shrinkToFit="1"/>
    </xf>
    <xf numFmtId="172" fontId="57" fillId="29" borderId="19">
      <alignment horizontal="center" vertical="center" shrinkToFit="1"/>
    </xf>
    <xf numFmtId="172" fontId="45" fillId="0" borderId="0">
      <alignment horizontal="center" vertical="center" shrinkToFit="1"/>
    </xf>
    <xf numFmtId="172" fontId="46" fillId="34" borderId="19">
      <alignment horizontal="center" vertical="center" shrinkToFit="1"/>
    </xf>
    <xf numFmtId="168" fontId="48" fillId="34" borderId="19">
      <alignment horizontal="left" vertical="center" wrapText="1"/>
    </xf>
    <xf numFmtId="172" fontId="57" fillId="35" borderId="19">
      <alignment horizontal="center" vertical="center" shrinkToFit="1"/>
    </xf>
    <xf numFmtId="168" fontId="47" fillId="30" borderId="19">
      <alignment horizontal="left" vertical="center" wrapText="1"/>
    </xf>
    <xf numFmtId="172" fontId="46" fillId="29" borderId="0">
      <alignment horizontal="center" vertical="center" shrinkToFit="1"/>
    </xf>
    <xf numFmtId="168" fontId="48" fillId="2" borderId="19">
      <alignment horizontal="left" vertical="center" wrapText="1"/>
    </xf>
    <xf numFmtId="172" fontId="45" fillId="0" borderId="0">
      <alignment horizontal="center" vertical="center" shrinkToFit="1"/>
    </xf>
    <xf numFmtId="168" fontId="46" fillId="30" borderId="19">
      <alignment horizontal="left" vertical="center" wrapText="1"/>
    </xf>
    <xf numFmtId="168" fontId="48" fillId="34" borderId="19">
      <alignment horizontal="left" vertical="center" wrapText="1"/>
    </xf>
    <xf numFmtId="168" fontId="46" fillId="0" borderId="19">
      <alignment horizontal="left" vertical="center" wrapText="1"/>
    </xf>
    <xf numFmtId="168" fontId="47" fillId="30" borderId="19">
      <alignment horizontal="left" vertical="center" wrapText="1"/>
    </xf>
    <xf numFmtId="168" fontId="46" fillId="29" borderId="19">
      <alignment horizontal="left" vertical="center" wrapText="1"/>
    </xf>
    <xf numFmtId="168" fontId="48" fillId="2" borderId="19">
      <alignment horizontal="left" vertical="center" wrapText="1"/>
    </xf>
    <xf numFmtId="168" fontId="47" fillId="29" borderId="19">
      <alignment horizontal="left" vertical="center" wrapText="1"/>
    </xf>
    <xf numFmtId="168" fontId="46" fillId="30" borderId="19">
      <alignment horizontal="left" vertical="center" wrapText="1"/>
    </xf>
    <xf numFmtId="168" fontId="47" fillId="29" borderId="19">
      <alignment horizontal="left" vertical="center" wrapText="1" indent="3"/>
    </xf>
    <xf numFmtId="168" fontId="46" fillId="0" borderId="19">
      <alignment horizontal="left" vertical="center" wrapText="1"/>
    </xf>
    <xf numFmtId="172" fontId="46" fillId="29" borderId="19">
      <alignment horizontal="left" vertical="center" wrapText="1"/>
    </xf>
    <xf numFmtId="168" fontId="46" fillId="29" borderId="19">
      <alignment horizontal="left" vertical="center" wrapText="1"/>
    </xf>
    <xf numFmtId="168" fontId="47" fillId="0" borderId="19">
      <alignment horizontal="left" vertical="center" wrapText="1"/>
    </xf>
    <xf numFmtId="168" fontId="47" fillId="29" borderId="19">
      <alignment horizontal="left" vertical="center" wrapText="1"/>
    </xf>
    <xf numFmtId="172" fontId="57" fillId="0" borderId="19">
      <alignment horizontal="left" vertical="center" wrapText="1"/>
    </xf>
    <xf numFmtId="168" fontId="56" fillId="29" borderId="19">
      <alignment horizontal="left" vertical="center" wrapText="1"/>
    </xf>
    <xf numFmtId="168" fontId="57" fillId="35" borderId="19">
      <alignment horizontal="left" vertical="center" wrapText="1"/>
    </xf>
    <xf numFmtId="168" fontId="56" fillId="29" borderId="19">
      <alignment horizontal="left" vertical="center" wrapText="1" indent="3"/>
    </xf>
    <xf numFmtId="168" fontId="46" fillId="2" borderId="19">
      <alignment horizontal="left" vertical="center" wrapText="1"/>
    </xf>
    <xf numFmtId="168" fontId="47" fillId="0" borderId="19">
      <alignment horizontal="left" vertical="center" wrapText="1"/>
    </xf>
    <xf numFmtId="49" fontId="46" fillId="0" borderId="19">
      <alignment horizontal="left" vertical="center" wrapText="1"/>
    </xf>
    <xf numFmtId="168" fontId="57" fillId="0" borderId="19">
      <alignment horizontal="left" vertical="center" wrapText="1"/>
    </xf>
    <xf numFmtId="172" fontId="46" fillId="29" borderId="19">
      <alignment horizontal="center" vertical="center" wrapText="1"/>
    </xf>
    <xf numFmtId="168" fontId="57" fillId="35" borderId="19">
      <alignment horizontal="left" vertical="center" wrapText="1"/>
    </xf>
    <xf numFmtId="172" fontId="57" fillId="29" borderId="19">
      <alignment horizontal="left" vertical="center" wrapText="1"/>
    </xf>
    <xf numFmtId="168" fontId="46" fillId="2" borderId="19">
      <alignment horizontal="left" vertical="center" wrapText="1"/>
    </xf>
    <xf numFmtId="168" fontId="46" fillId="34" borderId="19">
      <alignment horizontal="left" vertical="center" wrapText="1"/>
    </xf>
    <xf numFmtId="49" fontId="46" fillId="0" borderId="19">
      <alignment horizontal="left" vertical="center" wrapText="1"/>
    </xf>
    <xf numFmtId="172" fontId="46" fillId="0" borderId="19">
      <alignment horizontal="left" vertical="center" wrapText="1"/>
    </xf>
    <xf numFmtId="168" fontId="57" fillId="29" borderId="19">
      <alignment horizontal="left" vertical="center" wrapText="1"/>
    </xf>
    <xf numFmtId="168" fontId="46" fillId="35" borderId="19">
      <alignment horizontal="left" vertical="center" wrapText="1"/>
    </xf>
    <xf numFmtId="168" fontId="46" fillId="34" borderId="19">
      <alignment horizontal="left" vertical="center" wrapText="1"/>
    </xf>
    <xf numFmtId="168" fontId="46" fillId="29" borderId="0">
      <alignment horizontal="left" vertical="center" wrapText="1"/>
    </xf>
    <xf numFmtId="168" fontId="46" fillId="29" borderId="0">
      <alignment horizontal="left" vertical="center" wrapText="1"/>
    </xf>
    <xf numFmtId="168" fontId="46" fillId="0" borderId="0">
      <alignment vertical="center" wrapText="1"/>
    </xf>
    <xf numFmtId="168" fontId="46" fillId="0" borderId="0">
      <alignment vertical="center" wrapText="1"/>
    </xf>
    <xf numFmtId="168" fontId="46" fillId="34" borderId="19">
      <alignment horizontal="right" vertical="center" shrinkToFit="1"/>
    </xf>
    <xf numFmtId="168" fontId="46" fillId="34" borderId="19">
      <alignment horizontal="right" vertical="center" shrinkToFit="1"/>
    </xf>
    <xf numFmtId="168" fontId="47" fillId="30" borderId="19">
      <alignment horizontal="right" vertical="center" shrinkToFit="1"/>
    </xf>
    <xf numFmtId="168" fontId="47" fillId="30" borderId="19">
      <alignment horizontal="right" vertical="center" shrinkToFit="1"/>
    </xf>
    <xf numFmtId="168" fontId="48" fillId="2" borderId="19">
      <alignment horizontal="right" vertical="center" shrinkToFit="1"/>
    </xf>
    <xf numFmtId="168" fontId="48" fillId="2" borderId="19">
      <alignment horizontal="right" vertical="center" shrinkToFit="1"/>
    </xf>
    <xf numFmtId="168" fontId="46" fillId="30" borderId="19">
      <alignment horizontal="right" vertical="center" shrinkToFit="1"/>
    </xf>
    <xf numFmtId="168" fontId="46" fillId="30" borderId="19">
      <alignment horizontal="right" vertical="center" shrinkToFit="1"/>
    </xf>
    <xf numFmtId="168" fontId="46" fillId="0" borderId="19">
      <alignment horizontal="right" vertical="center" shrinkToFit="1"/>
    </xf>
    <xf numFmtId="168" fontId="46" fillId="0" borderId="19">
      <alignment horizontal="right" vertical="center" shrinkToFit="1"/>
    </xf>
    <xf numFmtId="168" fontId="47" fillId="0" borderId="19">
      <alignment horizontal="right" vertical="center" shrinkToFit="1"/>
    </xf>
    <xf numFmtId="168" fontId="47" fillId="0" borderId="19">
      <alignment horizontal="right" vertical="center" shrinkToFit="1"/>
    </xf>
    <xf numFmtId="168" fontId="46" fillId="36" borderId="19">
      <alignment horizontal="center" vertical="center" shrinkToFit="1"/>
    </xf>
    <xf numFmtId="168" fontId="46" fillId="36" borderId="19">
      <alignment horizontal="center" vertical="center" shrinkToFit="1"/>
    </xf>
    <xf numFmtId="168" fontId="46" fillId="2" borderId="19">
      <alignment horizontal="right" vertical="center" shrinkToFit="1"/>
    </xf>
    <xf numFmtId="168" fontId="46" fillId="2" borderId="19">
      <alignment horizontal="right" vertical="center" shrinkToFit="1"/>
    </xf>
    <xf numFmtId="168" fontId="46" fillId="29" borderId="0">
      <alignment horizontal="right" vertical="center" wrapText="1"/>
    </xf>
    <xf numFmtId="168" fontId="46" fillId="29" borderId="0">
      <alignment horizontal="right" vertical="center" wrapText="1"/>
    </xf>
    <xf numFmtId="168" fontId="46" fillId="0" borderId="0">
      <alignment horizontal="right" vertical="center"/>
    </xf>
    <xf numFmtId="168" fontId="46" fillId="0" borderId="0">
      <alignment horizontal="right" vertical="center"/>
    </xf>
    <xf numFmtId="168" fontId="46" fillId="0" borderId="0">
      <alignment horizontal="center" vertical="center" wrapText="1"/>
    </xf>
    <xf numFmtId="168" fontId="46" fillId="0" borderId="0">
      <alignment horizontal="center" vertical="center" wrapText="1"/>
    </xf>
    <xf numFmtId="168" fontId="46" fillId="29" borderId="19">
      <alignment horizontal="center" vertical="center" wrapText="1"/>
    </xf>
    <xf numFmtId="168" fontId="46" fillId="29" borderId="19">
      <alignment horizontal="center" vertical="center" wrapText="1"/>
    </xf>
    <xf numFmtId="49" fontId="46" fillId="29" borderId="19">
      <alignment horizontal="center" vertical="center" shrinkToFit="1"/>
    </xf>
    <xf numFmtId="49" fontId="46" fillId="29" borderId="19">
      <alignment horizontal="center" vertical="center" shrinkToFit="1"/>
    </xf>
    <xf numFmtId="168" fontId="46" fillId="0" borderId="18">
      <alignment horizontal="center" vertical="center"/>
    </xf>
    <xf numFmtId="168" fontId="46" fillId="0" borderId="18">
      <alignment horizontal="center" vertical="center"/>
    </xf>
    <xf numFmtId="0" fontId="54" fillId="0" borderId="18">
      <alignment horizontal="center" wrapText="1"/>
    </xf>
    <xf numFmtId="0" fontId="54" fillId="0" borderId="18">
      <alignment horizontal="center" wrapText="1"/>
    </xf>
    <xf numFmtId="168" fontId="46" fillId="0" borderId="19">
      <alignment horizontal="center" vertical="center" shrinkToFit="1"/>
    </xf>
    <xf numFmtId="168" fontId="46" fillId="0" borderId="19">
      <alignment horizontal="center" vertical="center" shrinkToFit="1"/>
    </xf>
    <xf numFmtId="0" fontId="50" fillId="0" borderId="0">
      <alignment horizontal="left"/>
      <protection locked="0"/>
    </xf>
    <xf numFmtId="0" fontId="50" fillId="0" borderId="0">
      <alignment horizontal="left"/>
      <protection locked="0"/>
    </xf>
    <xf numFmtId="0" fontId="50" fillId="0" borderId="0">
      <alignment horizontal="left" wrapText="1"/>
      <protection locked="0"/>
    </xf>
    <xf numFmtId="0" fontId="50" fillId="0" borderId="0">
      <alignment horizontal="left" wrapText="1"/>
      <protection locked="0"/>
    </xf>
    <xf numFmtId="168" fontId="44" fillId="0" borderId="0">
      <alignment horizontal="center" vertical="center" shrinkToFit="1"/>
    </xf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58" fillId="12" borderId="9" applyNumberFormat="0" applyAlignment="0" applyProtection="0"/>
    <xf numFmtId="0" fontId="59" fillId="25" borderId="16" applyNumberFormat="0" applyAlignment="0" applyProtection="0"/>
    <xf numFmtId="0" fontId="60" fillId="25" borderId="9" applyNumberFormat="0" applyAlignment="0" applyProtection="0"/>
    <xf numFmtId="0" fontId="61" fillId="0" borderId="11" applyNumberFormat="0" applyFill="0" applyAlignment="0" applyProtection="0"/>
    <xf numFmtId="0" fontId="62" fillId="0" borderId="12" applyNumberFormat="0" applyFill="0" applyAlignment="0" applyProtection="0"/>
    <xf numFmtId="0" fontId="63" fillId="0" borderId="13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5" fillId="26" borderId="10" applyNumberFormat="0" applyAlignment="0" applyProtection="0"/>
    <xf numFmtId="0" fontId="41" fillId="0" borderId="0" applyNumberFormat="0" applyFill="0" applyBorder="0" applyAlignment="0" applyProtection="0"/>
    <xf numFmtId="0" fontId="66" fillId="27" borderId="0" applyNumberFormat="0" applyBorder="0" applyAlignment="0" applyProtection="0"/>
    <xf numFmtId="0" fontId="1" fillId="0" borderId="0"/>
    <xf numFmtId="0" fontId="67" fillId="8" borderId="0" applyNumberFormat="0" applyBorder="0" applyAlignment="0" applyProtection="0"/>
    <xf numFmtId="0" fontId="68" fillId="0" borderId="0" applyNumberFormat="0" applyFill="0" applyBorder="0" applyAlignment="0" applyProtection="0"/>
    <xf numFmtId="0" fontId="18" fillId="28" borderId="15" applyNumberFormat="0" applyFont="0" applyAlignment="0" applyProtection="0"/>
    <xf numFmtId="0" fontId="18" fillId="28" borderId="15" applyNumberFormat="0" applyFont="0" applyAlignment="0" applyProtection="0"/>
    <xf numFmtId="9" fontId="18" fillId="0" borderId="0" applyFont="0" applyFill="0" applyBorder="0" applyAlignment="0" applyProtection="0"/>
    <xf numFmtId="0" fontId="69" fillId="0" borderId="14" applyNumberFormat="0" applyFill="0" applyAlignment="0" applyProtection="0"/>
    <xf numFmtId="0" fontId="70" fillId="0" borderId="0"/>
    <xf numFmtId="0" fontId="71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72" fillId="9" borderId="0" applyNumberFormat="0" applyBorder="0" applyAlignment="0" applyProtection="0"/>
  </cellStyleXfs>
  <cellXfs count="40">
    <xf numFmtId="0" fontId="0" fillId="0" borderId="0" xfId="0"/>
    <xf numFmtId="0" fontId="2" fillId="0" borderId="0" xfId="2"/>
    <xf numFmtId="0" fontId="7" fillId="0" borderId="0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165" fontId="13" fillId="3" borderId="2" xfId="1" applyNumberFormat="1" applyFont="1" applyFill="1" applyBorder="1" applyAlignment="1" applyProtection="1">
      <alignment horizontal="center"/>
      <protection locked="0"/>
    </xf>
    <xf numFmtId="165" fontId="13" fillId="0" borderId="2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14" fillId="0" borderId="7" xfId="1" applyNumberFormat="1" applyFont="1" applyFill="1" applyBorder="1" applyAlignment="1">
      <alignment horizontal="center" vertical="center" wrapText="1"/>
    </xf>
    <xf numFmtId="3" fontId="17" fillId="0" borderId="7" xfId="3" applyNumberFormat="1" applyFont="1" applyFill="1" applyBorder="1" applyAlignment="1" applyProtection="1">
      <alignment horizontal="center" shrinkToFit="1"/>
    </xf>
    <xf numFmtId="49" fontId="15" fillId="0" borderId="7" xfId="1" applyNumberFormat="1" applyFont="1" applyFill="1" applyBorder="1" applyAlignment="1">
      <alignment horizontal="left" vertical="center" shrinkToFit="1"/>
    </xf>
    <xf numFmtId="3" fontId="15" fillId="0" borderId="7" xfId="1" applyNumberFormat="1" applyFont="1" applyFill="1" applyBorder="1" applyAlignment="1">
      <alignment horizontal="right" shrinkToFit="1"/>
    </xf>
    <xf numFmtId="166" fontId="15" fillId="0" borderId="7" xfId="1" applyNumberFormat="1" applyFont="1" applyFill="1" applyBorder="1" applyAlignment="1">
      <alignment shrinkToFit="1"/>
    </xf>
    <xf numFmtId="3" fontId="15" fillId="4" borderId="7" xfId="1" applyNumberFormat="1" applyFont="1" applyFill="1" applyBorder="1" applyAlignment="1">
      <alignment horizontal="right" shrinkToFit="1"/>
    </xf>
    <xf numFmtId="0" fontId="14" fillId="5" borderId="7" xfId="4" applyNumberFormat="1" applyFont="1" applyFill="1" applyBorder="1" applyAlignment="1">
      <alignment horizontal="center" vertical="center" shrinkToFit="1"/>
    </xf>
    <xf numFmtId="0" fontId="19" fillId="6" borderId="7" xfId="5" applyNumberFormat="1" applyFont="1" applyFill="1" applyBorder="1" applyAlignment="1" applyProtection="1">
      <alignment horizontal="left" wrapText="1"/>
    </xf>
    <xf numFmtId="3" fontId="20" fillId="3" borderId="4" xfId="5" applyNumberFormat="1" applyFont="1" applyFill="1" applyBorder="1" applyAlignment="1">
      <alignment vertical="center"/>
    </xf>
    <xf numFmtId="3" fontId="14" fillId="3" borderId="7" xfId="1" applyNumberFormat="1" applyFont="1" applyFill="1" applyBorder="1" applyAlignment="1" applyProtection="1">
      <alignment shrinkToFit="1"/>
      <protection locked="0"/>
    </xf>
    <xf numFmtId="166" fontId="14" fillId="0" borderId="7" xfId="1" applyNumberFormat="1" applyFont="1" applyFill="1" applyBorder="1" applyAlignment="1" applyProtection="1">
      <alignment shrinkToFit="1"/>
    </xf>
    <xf numFmtId="4" fontId="14" fillId="0" borderId="7" xfId="1" applyNumberFormat="1" applyFont="1" applyFill="1" applyBorder="1" applyAlignment="1" applyProtection="1">
      <alignment shrinkToFit="1"/>
    </xf>
    <xf numFmtId="2" fontId="15" fillId="4" borderId="7" xfId="1" applyNumberFormat="1" applyFont="1" applyFill="1" applyBorder="1" applyAlignment="1">
      <alignment horizontal="right" shrinkToFit="1"/>
    </xf>
    <xf numFmtId="0" fontId="14" fillId="0" borderId="7" xfId="4" applyNumberFormat="1" applyFont="1" applyFill="1" applyBorder="1" applyAlignment="1">
      <alignment horizontal="center" vertical="center" shrinkToFit="1"/>
    </xf>
    <xf numFmtId="0" fontId="14" fillId="3" borderId="7" xfId="1" applyNumberFormat="1" applyFont="1" applyFill="1" applyBorder="1" applyAlignment="1" applyProtection="1">
      <alignment horizontal="left" shrinkToFit="1"/>
      <protection locked="0"/>
    </xf>
    <xf numFmtId="0" fontId="73" fillId="0" borderId="0" xfId="0" applyNumberFormat="1" applyFont="1" applyFill="1" applyBorder="1" applyAlignment="1">
      <alignment vertical="top"/>
    </xf>
    <xf numFmtId="0" fontId="0" fillId="0" borderId="0" xfId="0" applyFont="1"/>
    <xf numFmtId="0" fontId="0" fillId="0" borderId="0" xfId="0" applyNumberFormat="1" applyFont="1" applyFill="1" applyBorder="1" applyAlignment="1">
      <alignment vertical="top"/>
    </xf>
    <xf numFmtId="0" fontId="0" fillId="0" borderId="0" xfId="0" applyFont="1" applyAlignment="1">
      <alignment horizontal="right"/>
    </xf>
    <xf numFmtId="0" fontId="3" fillId="0" borderId="0" xfId="1" applyFont="1" applyFill="1" applyAlignment="1">
      <alignment horizontal="center"/>
    </xf>
    <xf numFmtId="0" fontId="6" fillId="3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wrapText="1"/>
    </xf>
    <xf numFmtId="1" fontId="14" fillId="0" borderId="3" xfId="1" applyNumberFormat="1" applyFont="1" applyFill="1" applyBorder="1" applyAlignment="1">
      <alignment horizontal="center" vertical="center" wrapText="1"/>
    </xf>
    <xf numFmtId="1" fontId="14" fillId="0" borderId="8" xfId="1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49" fontId="14" fillId="0" borderId="4" xfId="1" applyNumberFormat="1" applyFont="1" applyFill="1" applyBorder="1" applyAlignment="1">
      <alignment horizontal="center" vertical="center" wrapText="1"/>
    </xf>
    <xf numFmtId="49" fontId="14" fillId="0" borderId="5" xfId="1" applyNumberFormat="1" applyFont="1" applyFill="1" applyBorder="1" applyAlignment="1">
      <alignment horizontal="center" vertical="center" wrapText="1"/>
    </xf>
    <xf numFmtId="49" fontId="14" fillId="0" borderId="6" xfId="1" applyNumberFormat="1" applyFont="1" applyFill="1" applyBorder="1" applyAlignment="1">
      <alignment horizontal="center" vertical="center" wrapText="1"/>
    </xf>
    <xf numFmtId="49" fontId="15" fillId="4" borderId="7" xfId="1" applyNumberFormat="1" applyFont="1" applyFill="1" applyBorder="1" applyAlignment="1">
      <alignment horizontal="center" vertical="center" wrapText="1"/>
    </xf>
    <xf numFmtId="49" fontId="74" fillId="0" borderId="0" xfId="0" applyNumberFormat="1" applyFont="1" applyAlignment="1">
      <alignment horizontal="right" vertical="center"/>
    </xf>
  </cellXfs>
  <cellStyles count="389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- Акцент1 2" xfId="24"/>
    <cellStyle name="40% - Акцент2 2" xfId="25"/>
    <cellStyle name="40% - Акцент3 2" xfId="26"/>
    <cellStyle name="40% - Акцент4 2" xfId="27"/>
    <cellStyle name="40% - Акцент5 2" xfId="28"/>
    <cellStyle name="40% - Акцент6 2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- Акцент1 2" xfId="36"/>
    <cellStyle name="60% - Акцент2 2" xfId="37"/>
    <cellStyle name="60% - Акцент3 2" xfId="38"/>
    <cellStyle name="60% - Акцент4 2" xfId="39"/>
    <cellStyle name="60% - Акцент5 2" xfId="40"/>
    <cellStyle name="60% - Акцент6 2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br" xfId="49"/>
    <cellStyle name="Calculation" xfId="50"/>
    <cellStyle name="Check Cell" xfId="51"/>
    <cellStyle name="col" xfId="52"/>
    <cellStyle name="Comma 2" xfId="53"/>
    <cellStyle name="Comma 2 2" xfId="54"/>
    <cellStyle name="Comma0" xfId="55"/>
    <cellStyle name="Currency0" xfId="56"/>
    <cellStyle name="Date" xfId="57"/>
    <cellStyle name="Explanatory Text" xfId="58"/>
    <cellStyle name="Fixed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 2" xfId="68"/>
    <cellStyle name="Normal 2 2" xfId="69"/>
    <cellStyle name="Normal_Alexander's Tables" xfId="70"/>
    <cellStyle name="Normal_own-reg-rev" xfId="3"/>
    <cellStyle name="Normal_ФФПМР_ИБР_Ставрополь_2006 4" xfId="1"/>
    <cellStyle name="Note" xfId="71"/>
    <cellStyle name="Note 2" xfId="72"/>
    <cellStyle name="Output" xfId="73"/>
    <cellStyle name="st207" xfId="74"/>
    <cellStyle name="st208" xfId="75"/>
    <cellStyle name="st209" xfId="76"/>
    <cellStyle name="st211" xfId="77"/>
    <cellStyle name="st212" xfId="78"/>
    <cellStyle name="st213" xfId="79"/>
    <cellStyle name="style0" xfId="80"/>
    <cellStyle name="td" xfId="81"/>
    <cellStyle name="Title" xfId="82"/>
    <cellStyle name="Total" xfId="83"/>
    <cellStyle name="tr" xfId="84"/>
    <cellStyle name="Warning Text" xfId="85"/>
    <cellStyle name="xl100" xfId="86"/>
    <cellStyle name="xl101" xfId="87"/>
    <cellStyle name="xl101 2" xfId="88"/>
    <cellStyle name="xl102" xfId="89"/>
    <cellStyle name="xl102 2" xfId="90"/>
    <cellStyle name="xl103" xfId="91"/>
    <cellStyle name="xl103 2" xfId="92"/>
    <cellStyle name="xl104" xfId="93"/>
    <cellStyle name="xl105" xfId="94"/>
    <cellStyle name="xl106" xfId="95"/>
    <cellStyle name="xl107" xfId="96"/>
    <cellStyle name="xl108" xfId="97"/>
    <cellStyle name="xl109" xfId="98"/>
    <cellStyle name="xl110" xfId="99"/>
    <cellStyle name="xl111" xfId="100"/>
    <cellStyle name="xl112" xfId="101"/>
    <cellStyle name="xl113" xfId="102"/>
    <cellStyle name="xl114" xfId="103"/>
    <cellStyle name="xl115" xfId="104"/>
    <cellStyle name="xl116" xfId="105"/>
    <cellStyle name="xl117" xfId="106"/>
    <cellStyle name="xl118" xfId="107"/>
    <cellStyle name="xl119" xfId="108"/>
    <cellStyle name="xl120" xfId="109"/>
    <cellStyle name="xl121" xfId="110"/>
    <cellStyle name="xl122" xfId="111"/>
    <cellStyle name="xl123" xfId="112"/>
    <cellStyle name="xl124" xfId="113"/>
    <cellStyle name="xl125" xfId="114"/>
    <cellStyle name="xl126" xfId="115"/>
    <cellStyle name="xl127" xfId="116"/>
    <cellStyle name="xl128" xfId="117"/>
    <cellStyle name="xl129" xfId="118"/>
    <cellStyle name="xl130" xfId="119"/>
    <cellStyle name="xl131" xfId="120"/>
    <cellStyle name="xl132" xfId="121"/>
    <cellStyle name="xl133" xfId="122"/>
    <cellStyle name="xl134" xfId="123"/>
    <cellStyle name="xl135" xfId="124"/>
    <cellStyle name="xl136" xfId="125"/>
    <cellStyle name="xl137" xfId="126"/>
    <cellStyle name="xl138" xfId="127"/>
    <cellStyle name="xl139" xfId="128"/>
    <cellStyle name="xl140" xfId="129"/>
    <cellStyle name="xl141" xfId="130"/>
    <cellStyle name="xl142" xfId="131"/>
    <cellStyle name="xl143" xfId="132"/>
    <cellStyle name="xl144" xfId="133"/>
    <cellStyle name="xl145" xfId="134"/>
    <cellStyle name="xl146" xfId="135"/>
    <cellStyle name="xl147" xfId="136"/>
    <cellStyle name="xl148" xfId="137"/>
    <cellStyle name="xl149" xfId="138"/>
    <cellStyle name="xl150" xfId="139"/>
    <cellStyle name="xl151" xfId="140"/>
    <cellStyle name="xl152" xfId="141"/>
    <cellStyle name="xl153" xfId="142"/>
    <cellStyle name="xl154" xfId="143"/>
    <cellStyle name="xl155" xfId="144"/>
    <cellStyle name="xl156" xfId="145"/>
    <cellStyle name="xl157" xfId="146"/>
    <cellStyle name="xl158" xfId="147"/>
    <cellStyle name="xl159" xfId="148"/>
    <cellStyle name="xl160" xfId="149"/>
    <cellStyle name="xl161" xfId="150"/>
    <cellStyle name="xl162" xfId="151"/>
    <cellStyle name="xl163" xfId="152"/>
    <cellStyle name="xl164" xfId="153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0"/>
    <cellStyle name="xl172" xfId="161"/>
    <cellStyle name="xl173" xfId="162"/>
    <cellStyle name="xl174" xfId="163"/>
    <cellStyle name="xl175" xfId="164"/>
    <cellStyle name="xl176" xfId="165"/>
    <cellStyle name="xl177" xfId="166"/>
    <cellStyle name="xl178" xfId="167"/>
    <cellStyle name="xl179" xfId="168"/>
    <cellStyle name="xl180" xfId="169"/>
    <cellStyle name="xl181" xfId="170"/>
    <cellStyle name="xl182" xfId="171"/>
    <cellStyle name="xl183" xfId="172"/>
    <cellStyle name="xl184" xfId="173"/>
    <cellStyle name="xl185" xfId="174"/>
    <cellStyle name="xl186" xfId="175"/>
    <cellStyle name="xl187" xfId="176"/>
    <cellStyle name="xl188" xfId="177"/>
    <cellStyle name="xl189" xfId="178"/>
    <cellStyle name="xl190" xfId="179"/>
    <cellStyle name="xl191" xfId="180"/>
    <cellStyle name="xl192" xfId="181"/>
    <cellStyle name="xl193" xfId="182"/>
    <cellStyle name="xl194" xfId="183"/>
    <cellStyle name="xl195" xfId="184"/>
    <cellStyle name="xl196" xfId="185"/>
    <cellStyle name="xl197" xfId="186"/>
    <cellStyle name="xl198" xfId="187"/>
    <cellStyle name="xl199" xfId="188"/>
    <cellStyle name="xl200" xfId="189"/>
    <cellStyle name="xl201" xfId="190"/>
    <cellStyle name="xl202" xfId="191"/>
    <cellStyle name="xl203" xfId="192"/>
    <cellStyle name="xl204" xfId="193"/>
    <cellStyle name="xl205" xfId="194"/>
    <cellStyle name="xl206" xfId="195"/>
    <cellStyle name="xl207" xfId="196"/>
    <cellStyle name="xl208" xfId="197"/>
    <cellStyle name="xl209" xfId="198"/>
    <cellStyle name="xl21" xfId="199"/>
    <cellStyle name="xl210" xfId="200"/>
    <cellStyle name="xl211" xfId="201"/>
    <cellStyle name="xl212" xfId="202"/>
    <cellStyle name="xl213" xfId="203"/>
    <cellStyle name="xl214" xfId="204"/>
    <cellStyle name="xl215" xfId="205"/>
    <cellStyle name="xl216" xfId="206"/>
    <cellStyle name="xl217" xfId="207"/>
    <cellStyle name="xl218" xfId="208"/>
    <cellStyle name="xl219" xfId="209"/>
    <cellStyle name="xl22" xfId="210"/>
    <cellStyle name="xl220" xfId="211"/>
    <cellStyle name="xl221" xfId="212"/>
    <cellStyle name="xl222" xfId="213"/>
    <cellStyle name="xl223" xfId="214"/>
    <cellStyle name="xl224" xfId="215"/>
    <cellStyle name="xl225" xfId="216"/>
    <cellStyle name="xl226" xfId="217"/>
    <cellStyle name="xl23" xfId="218"/>
    <cellStyle name="xl24" xfId="219"/>
    <cellStyle name="xl25" xfId="220"/>
    <cellStyle name="xl26" xfId="221"/>
    <cellStyle name="xl27" xfId="222"/>
    <cellStyle name="xl28" xfId="223"/>
    <cellStyle name="xl29" xfId="224"/>
    <cellStyle name="xl30" xfId="225"/>
    <cellStyle name="xl31" xfId="226"/>
    <cellStyle name="xl32" xfId="227"/>
    <cellStyle name="xl33" xfId="228"/>
    <cellStyle name="xl34" xfId="229"/>
    <cellStyle name="xl34 2" xfId="230"/>
    <cellStyle name="xl35" xfId="231"/>
    <cellStyle name="xl35 2" xfId="232"/>
    <cellStyle name="xl36" xfId="233"/>
    <cellStyle name="xl36 2" xfId="234"/>
    <cellStyle name="xl37" xfId="235"/>
    <cellStyle name="xl37 2" xfId="236"/>
    <cellStyle name="xl38" xfId="237"/>
    <cellStyle name="xl38 2" xfId="238"/>
    <cellStyle name="xl39" xfId="239"/>
    <cellStyle name="xl39 2" xfId="240"/>
    <cellStyle name="xl40" xfId="241"/>
    <cellStyle name="xl40 2" xfId="242"/>
    <cellStyle name="xl41" xfId="243"/>
    <cellStyle name="xl41 2" xfId="244"/>
    <cellStyle name="xl42" xfId="245"/>
    <cellStyle name="xl42 2" xfId="246"/>
    <cellStyle name="xl43" xfId="247"/>
    <cellStyle name="xl43 2" xfId="248"/>
    <cellStyle name="xl44" xfId="249"/>
    <cellStyle name="xl44 2" xfId="250"/>
    <cellStyle name="xl45" xfId="251"/>
    <cellStyle name="xl45 2" xfId="252"/>
    <cellStyle name="xl46" xfId="253"/>
    <cellStyle name="xl46 2" xfId="254"/>
    <cellStyle name="xl47" xfId="255"/>
    <cellStyle name="xl47 2" xfId="256"/>
    <cellStyle name="xl48" xfId="257"/>
    <cellStyle name="xl48 2" xfId="258"/>
    <cellStyle name="xl49" xfId="259"/>
    <cellStyle name="xl49 2" xfId="260"/>
    <cellStyle name="xl50" xfId="261"/>
    <cellStyle name="xl50 2" xfId="262"/>
    <cellStyle name="xl51" xfId="263"/>
    <cellStyle name="xl51 2" xfId="264"/>
    <cellStyle name="xl52" xfId="265"/>
    <cellStyle name="xl52 2" xfId="266"/>
    <cellStyle name="xl53" xfId="267"/>
    <cellStyle name="xl53 2" xfId="268"/>
    <cellStyle name="xl54" xfId="269"/>
    <cellStyle name="xl54 2" xfId="270"/>
    <cellStyle name="xl55" xfId="271"/>
    <cellStyle name="xl55 2" xfId="272"/>
    <cellStyle name="xl56" xfId="273"/>
    <cellStyle name="xl56 2" xfId="274"/>
    <cellStyle name="xl57" xfId="275"/>
    <cellStyle name="xl57 2" xfId="276"/>
    <cellStyle name="xl58" xfId="277"/>
    <cellStyle name="xl58 2" xfId="278"/>
    <cellStyle name="xl59" xfId="279"/>
    <cellStyle name="xl59 2" xfId="280"/>
    <cellStyle name="xl60" xfId="281"/>
    <cellStyle name="xl60 2" xfId="282"/>
    <cellStyle name="xl61" xfId="283"/>
    <cellStyle name="xl61 2" xfId="284"/>
    <cellStyle name="xl62" xfId="285"/>
    <cellStyle name="xl62 2" xfId="286"/>
    <cellStyle name="xl63" xfId="287"/>
    <cellStyle name="xl63 2" xfId="288"/>
    <cellStyle name="xl64" xfId="289"/>
    <cellStyle name="xl64 2" xfId="290"/>
    <cellStyle name="xl65" xfId="291"/>
    <cellStyle name="xl65 2" xfId="292"/>
    <cellStyle name="xl66" xfId="293"/>
    <cellStyle name="xl66 2" xfId="294"/>
    <cellStyle name="xl67" xfId="295"/>
    <cellStyle name="xl67 2" xfId="296"/>
    <cellStyle name="xl68" xfId="297"/>
    <cellStyle name="xl68 2" xfId="298"/>
    <cellStyle name="xl69" xfId="299"/>
    <cellStyle name="xl69 2" xfId="300"/>
    <cellStyle name="xl70" xfId="301"/>
    <cellStyle name="xl70 2" xfId="302"/>
    <cellStyle name="xl71" xfId="303"/>
    <cellStyle name="xl71 2" xfId="304"/>
    <cellStyle name="xl72" xfId="305"/>
    <cellStyle name="xl72 2" xfId="306"/>
    <cellStyle name="xl73" xfId="307"/>
    <cellStyle name="xl73 2" xfId="308"/>
    <cellStyle name="xl74" xfId="309"/>
    <cellStyle name="xl74 2" xfId="310"/>
    <cellStyle name="xl75" xfId="311"/>
    <cellStyle name="xl75 2" xfId="312"/>
    <cellStyle name="xl76" xfId="313"/>
    <cellStyle name="xl76 2" xfId="314"/>
    <cellStyle name="xl77" xfId="315"/>
    <cellStyle name="xl77 2" xfId="316"/>
    <cellStyle name="xl78" xfId="317"/>
    <cellStyle name="xl78 2" xfId="318"/>
    <cellStyle name="xl79" xfId="319"/>
    <cellStyle name="xl79 2" xfId="320"/>
    <cellStyle name="xl80" xfId="321"/>
    <cellStyle name="xl80 2" xfId="322"/>
    <cellStyle name="xl81" xfId="323"/>
    <cellStyle name="xl81 2" xfId="324"/>
    <cellStyle name="xl82" xfId="325"/>
    <cellStyle name="xl82 2" xfId="326"/>
    <cellStyle name="xl83" xfId="327"/>
    <cellStyle name="xl83 2" xfId="328"/>
    <cellStyle name="xl84" xfId="329"/>
    <cellStyle name="xl84 2" xfId="330"/>
    <cellStyle name="xl85" xfId="331"/>
    <cellStyle name="xl85 2" xfId="332"/>
    <cellStyle name="xl86" xfId="333"/>
    <cellStyle name="xl86 2" xfId="334"/>
    <cellStyle name="xl87" xfId="335"/>
    <cellStyle name="xl87 2" xfId="336"/>
    <cellStyle name="xl88" xfId="337"/>
    <cellStyle name="xl88 2" xfId="338"/>
    <cellStyle name="xl89" xfId="339"/>
    <cellStyle name="xl89 2" xfId="340"/>
    <cellStyle name="xl90" xfId="341"/>
    <cellStyle name="xl90 2" xfId="342"/>
    <cellStyle name="xl91" xfId="343"/>
    <cellStyle name="xl91 2" xfId="344"/>
    <cellStyle name="xl92" xfId="345"/>
    <cellStyle name="xl92 2" xfId="346"/>
    <cellStyle name="xl93" xfId="347"/>
    <cellStyle name="xl93 2" xfId="348"/>
    <cellStyle name="xl94" xfId="349"/>
    <cellStyle name="xl94 2" xfId="350"/>
    <cellStyle name="xl95" xfId="351"/>
    <cellStyle name="xl95 2" xfId="352"/>
    <cellStyle name="xl96" xfId="353"/>
    <cellStyle name="xl96 2" xfId="354"/>
    <cellStyle name="xl97" xfId="355"/>
    <cellStyle name="xl97 2" xfId="356"/>
    <cellStyle name="xl98" xfId="357"/>
    <cellStyle name="xl98 2" xfId="358"/>
    <cellStyle name="xl99" xfId="359"/>
    <cellStyle name="xl99 2" xfId="360"/>
    <cellStyle name="Акцент1 2" xfId="361"/>
    <cellStyle name="Акцент2 2" xfId="362"/>
    <cellStyle name="Акцент3 2" xfId="363"/>
    <cellStyle name="Акцент4 2" xfId="364"/>
    <cellStyle name="Акцент5 2" xfId="365"/>
    <cellStyle name="Акцент6 2" xfId="366"/>
    <cellStyle name="Ввод  2" xfId="367"/>
    <cellStyle name="Вывод 2" xfId="368"/>
    <cellStyle name="Вычисление 2" xfId="369"/>
    <cellStyle name="Заголовок 1 2" xfId="370"/>
    <cellStyle name="Заголовок 2 2" xfId="371"/>
    <cellStyle name="Заголовок 3 2" xfId="372"/>
    <cellStyle name="Заголовок 4 2" xfId="373"/>
    <cellStyle name="Итог 2" xfId="374"/>
    <cellStyle name="Контрольная ячейка 2" xfId="375"/>
    <cellStyle name="Название 2" xfId="376"/>
    <cellStyle name="Нейтральный 2" xfId="377"/>
    <cellStyle name="Обычный" xfId="0" builtinId="0"/>
    <cellStyle name="Обычный 2" xfId="2"/>
    <cellStyle name="Обычный 3" xfId="5"/>
    <cellStyle name="Обычный 4" xfId="378"/>
    <cellStyle name="Обычный_ИНП МР и П 2011 ( УСН 50% НДПИ 25%)" xfId="4"/>
    <cellStyle name="Плохой 2" xfId="379"/>
    <cellStyle name="Пояснение 2" xfId="380"/>
    <cellStyle name="Примечание 2" xfId="381"/>
    <cellStyle name="Примечание 3" xfId="382"/>
    <cellStyle name="Процентный 2" xfId="383"/>
    <cellStyle name="Связанная ячейка 2" xfId="384"/>
    <cellStyle name="Стиль 1" xfId="385"/>
    <cellStyle name="Текст предупреждения 2" xfId="386"/>
    <cellStyle name="Финансовый 2" xfId="387"/>
    <cellStyle name="Хороший 2" xfId="388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tabSelected="1" topLeftCell="D1" zoomScaleNormal="100" zoomScaleSheetLayoutView="100" workbookViewId="0">
      <selection activeCell="N5" sqref="N5:O6"/>
    </sheetView>
  </sheetViews>
  <sheetFormatPr defaultRowHeight="12.75" x14ac:dyDescent="0.2"/>
  <cols>
    <col min="1" max="1" width="9.140625" style="1"/>
    <col min="2" max="2" width="45" style="1" customWidth="1"/>
    <col min="3" max="3" width="17.140625" style="1" customWidth="1"/>
    <col min="4" max="4" width="14" style="1" customWidth="1"/>
    <col min="5" max="5" width="12.140625" style="1" customWidth="1"/>
    <col min="6" max="6" width="12.7109375" style="1" customWidth="1"/>
    <col min="7" max="7" width="13.28515625" style="1" customWidth="1"/>
    <col min="8" max="8" width="12.140625" style="1" customWidth="1"/>
    <col min="9" max="257" width="9.140625" style="1"/>
    <col min="258" max="258" width="45" style="1" customWidth="1"/>
    <col min="259" max="264" width="17.140625" style="1" customWidth="1"/>
    <col min="265" max="513" width="9.140625" style="1"/>
    <col min="514" max="514" width="45" style="1" customWidth="1"/>
    <col min="515" max="520" width="17.140625" style="1" customWidth="1"/>
    <col min="521" max="769" width="9.140625" style="1"/>
    <col min="770" max="770" width="45" style="1" customWidth="1"/>
    <col min="771" max="776" width="17.140625" style="1" customWidth="1"/>
    <col min="777" max="1025" width="9.140625" style="1"/>
    <col min="1026" max="1026" width="45" style="1" customWidth="1"/>
    <col min="1027" max="1032" width="17.140625" style="1" customWidth="1"/>
    <col min="1033" max="1281" width="9.140625" style="1"/>
    <col min="1282" max="1282" width="45" style="1" customWidth="1"/>
    <col min="1283" max="1288" width="17.140625" style="1" customWidth="1"/>
    <col min="1289" max="1537" width="9.140625" style="1"/>
    <col min="1538" max="1538" width="45" style="1" customWidth="1"/>
    <col min="1539" max="1544" width="17.140625" style="1" customWidth="1"/>
    <col min="1545" max="1793" width="9.140625" style="1"/>
    <col min="1794" max="1794" width="45" style="1" customWidth="1"/>
    <col min="1795" max="1800" width="17.140625" style="1" customWidth="1"/>
    <col min="1801" max="2049" width="9.140625" style="1"/>
    <col min="2050" max="2050" width="45" style="1" customWidth="1"/>
    <col min="2051" max="2056" width="17.140625" style="1" customWidth="1"/>
    <col min="2057" max="2305" width="9.140625" style="1"/>
    <col min="2306" max="2306" width="45" style="1" customWidth="1"/>
    <col min="2307" max="2312" width="17.140625" style="1" customWidth="1"/>
    <col min="2313" max="2561" width="9.140625" style="1"/>
    <col min="2562" max="2562" width="45" style="1" customWidth="1"/>
    <col min="2563" max="2568" width="17.140625" style="1" customWidth="1"/>
    <col min="2569" max="2817" width="9.140625" style="1"/>
    <col min="2818" max="2818" width="45" style="1" customWidth="1"/>
    <col min="2819" max="2824" width="17.140625" style="1" customWidth="1"/>
    <col min="2825" max="3073" width="9.140625" style="1"/>
    <col min="3074" max="3074" width="45" style="1" customWidth="1"/>
    <col min="3075" max="3080" width="17.140625" style="1" customWidth="1"/>
    <col min="3081" max="3329" width="9.140625" style="1"/>
    <col min="3330" max="3330" width="45" style="1" customWidth="1"/>
    <col min="3331" max="3336" width="17.140625" style="1" customWidth="1"/>
    <col min="3337" max="3585" width="9.140625" style="1"/>
    <col min="3586" max="3586" width="45" style="1" customWidth="1"/>
    <col min="3587" max="3592" width="17.140625" style="1" customWidth="1"/>
    <col min="3593" max="3841" width="9.140625" style="1"/>
    <col min="3842" max="3842" width="45" style="1" customWidth="1"/>
    <col min="3843" max="3848" width="17.140625" style="1" customWidth="1"/>
    <col min="3849" max="4097" width="9.140625" style="1"/>
    <col min="4098" max="4098" width="45" style="1" customWidth="1"/>
    <col min="4099" max="4104" width="17.140625" style="1" customWidth="1"/>
    <col min="4105" max="4353" width="9.140625" style="1"/>
    <col min="4354" max="4354" width="45" style="1" customWidth="1"/>
    <col min="4355" max="4360" width="17.140625" style="1" customWidth="1"/>
    <col min="4361" max="4609" width="9.140625" style="1"/>
    <col min="4610" max="4610" width="45" style="1" customWidth="1"/>
    <col min="4611" max="4616" width="17.140625" style="1" customWidth="1"/>
    <col min="4617" max="4865" width="9.140625" style="1"/>
    <col min="4866" max="4866" width="45" style="1" customWidth="1"/>
    <col min="4867" max="4872" width="17.140625" style="1" customWidth="1"/>
    <col min="4873" max="5121" width="9.140625" style="1"/>
    <col min="5122" max="5122" width="45" style="1" customWidth="1"/>
    <col min="5123" max="5128" width="17.140625" style="1" customWidth="1"/>
    <col min="5129" max="5377" width="9.140625" style="1"/>
    <col min="5378" max="5378" width="45" style="1" customWidth="1"/>
    <col min="5379" max="5384" width="17.140625" style="1" customWidth="1"/>
    <col min="5385" max="5633" width="9.140625" style="1"/>
    <col min="5634" max="5634" width="45" style="1" customWidth="1"/>
    <col min="5635" max="5640" width="17.140625" style="1" customWidth="1"/>
    <col min="5641" max="5889" width="9.140625" style="1"/>
    <col min="5890" max="5890" width="45" style="1" customWidth="1"/>
    <col min="5891" max="5896" width="17.140625" style="1" customWidth="1"/>
    <col min="5897" max="6145" width="9.140625" style="1"/>
    <col min="6146" max="6146" width="45" style="1" customWidth="1"/>
    <col min="6147" max="6152" width="17.140625" style="1" customWidth="1"/>
    <col min="6153" max="6401" width="9.140625" style="1"/>
    <col min="6402" max="6402" width="45" style="1" customWidth="1"/>
    <col min="6403" max="6408" width="17.140625" style="1" customWidth="1"/>
    <col min="6409" max="6657" width="9.140625" style="1"/>
    <col min="6658" max="6658" width="45" style="1" customWidth="1"/>
    <col min="6659" max="6664" width="17.140625" style="1" customWidth="1"/>
    <col min="6665" max="6913" width="9.140625" style="1"/>
    <col min="6914" max="6914" width="45" style="1" customWidth="1"/>
    <col min="6915" max="6920" width="17.140625" style="1" customWidth="1"/>
    <col min="6921" max="7169" width="9.140625" style="1"/>
    <col min="7170" max="7170" width="45" style="1" customWidth="1"/>
    <col min="7171" max="7176" width="17.140625" style="1" customWidth="1"/>
    <col min="7177" max="7425" width="9.140625" style="1"/>
    <col min="7426" max="7426" width="45" style="1" customWidth="1"/>
    <col min="7427" max="7432" width="17.140625" style="1" customWidth="1"/>
    <col min="7433" max="7681" width="9.140625" style="1"/>
    <col min="7682" max="7682" width="45" style="1" customWidth="1"/>
    <col min="7683" max="7688" width="17.140625" style="1" customWidth="1"/>
    <col min="7689" max="7937" width="9.140625" style="1"/>
    <col min="7938" max="7938" width="45" style="1" customWidth="1"/>
    <col min="7939" max="7944" width="17.140625" style="1" customWidth="1"/>
    <col min="7945" max="8193" width="9.140625" style="1"/>
    <col min="8194" max="8194" width="45" style="1" customWidth="1"/>
    <col min="8195" max="8200" width="17.140625" style="1" customWidth="1"/>
    <col min="8201" max="8449" width="9.140625" style="1"/>
    <col min="8450" max="8450" width="45" style="1" customWidth="1"/>
    <col min="8451" max="8456" width="17.140625" style="1" customWidth="1"/>
    <col min="8457" max="8705" width="9.140625" style="1"/>
    <col min="8706" max="8706" width="45" style="1" customWidth="1"/>
    <col min="8707" max="8712" width="17.140625" style="1" customWidth="1"/>
    <col min="8713" max="8961" width="9.140625" style="1"/>
    <col min="8962" max="8962" width="45" style="1" customWidth="1"/>
    <col min="8963" max="8968" width="17.140625" style="1" customWidth="1"/>
    <col min="8969" max="9217" width="9.140625" style="1"/>
    <col min="9218" max="9218" width="45" style="1" customWidth="1"/>
    <col min="9219" max="9224" width="17.140625" style="1" customWidth="1"/>
    <col min="9225" max="9473" width="9.140625" style="1"/>
    <col min="9474" max="9474" width="45" style="1" customWidth="1"/>
    <col min="9475" max="9480" width="17.140625" style="1" customWidth="1"/>
    <col min="9481" max="9729" width="9.140625" style="1"/>
    <col min="9730" max="9730" width="45" style="1" customWidth="1"/>
    <col min="9731" max="9736" width="17.140625" style="1" customWidth="1"/>
    <col min="9737" max="9985" width="9.140625" style="1"/>
    <col min="9986" max="9986" width="45" style="1" customWidth="1"/>
    <col min="9987" max="9992" width="17.140625" style="1" customWidth="1"/>
    <col min="9993" max="10241" width="9.140625" style="1"/>
    <col min="10242" max="10242" width="45" style="1" customWidth="1"/>
    <col min="10243" max="10248" width="17.140625" style="1" customWidth="1"/>
    <col min="10249" max="10497" width="9.140625" style="1"/>
    <col min="10498" max="10498" width="45" style="1" customWidth="1"/>
    <col min="10499" max="10504" width="17.140625" style="1" customWidth="1"/>
    <col min="10505" max="10753" width="9.140625" style="1"/>
    <col min="10754" max="10754" width="45" style="1" customWidth="1"/>
    <col min="10755" max="10760" width="17.140625" style="1" customWidth="1"/>
    <col min="10761" max="11009" width="9.140625" style="1"/>
    <col min="11010" max="11010" width="45" style="1" customWidth="1"/>
    <col min="11011" max="11016" width="17.140625" style="1" customWidth="1"/>
    <col min="11017" max="11265" width="9.140625" style="1"/>
    <col min="11266" max="11266" width="45" style="1" customWidth="1"/>
    <col min="11267" max="11272" width="17.140625" style="1" customWidth="1"/>
    <col min="11273" max="11521" width="9.140625" style="1"/>
    <col min="11522" max="11522" width="45" style="1" customWidth="1"/>
    <col min="11523" max="11528" width="17.140625" style="1" customWidth="1"/>
    <col min="11529" max="11777" width="9.140625" style="1"/>
    <col min="11778" max="11778" width="45" style="1" customWidth="1"/>
    <col min="11779" max="11784" width="17.140625" style="1" customWidth="1"/>
    <col min="11785" max="12033" width="9.140625" style="1"/>
    <col min="12034" max="12034" width="45" style="1" customWidth="1"/>
    <col min="12035" max="12040" width="17.140625" style="1" customWidth="1"/>
    <col min="12041" max="12289" width="9.140625" style="1"/>
    <col min="12290" max="12290" width="45" style="1" customWidth="1"/>
    <col min="12291" max="12296" width="17.140625" style="1" customWidth="1"/>
    <col min="12297" max="12545" width="9.140625" style="1"/>
    <col min="12546" max="12546" width="45" style="1" customWidth="1"/>
    <col min="12547" max="12552" width="17.140625" style="1" customWidth="1"/>
    <col min="12553" max="12801" width="9.140625" style="1"/>
    <col min="12802" max="12802" width="45" style="1" customWidth="1"/>
    <col min="12803" max="12808" width="17.140625" style="1" customWidth="1"/>
    <col min="12809" max="13057" width="9.140625" style="1"/>
    <col min="13058" max="13058" width="45" style="1" customWidth="1"/>
    <col min="13059" max="13064" width="17.140625" style="1" customWidth="1"/>
    <col min="13065" max="13313" width="9.140625" style="1"/>
    <col min="13314" max="13314" width="45" style="1" customWidth="1"/>
    <col min="13315" max="13320" width="17.140625" style="1" customWidth="1"/>
    <col min="13321" max="13569" width="9.140625" style="1"/>
    <col min="13570" max="13570" width="45" style="1" customWidth="1"/>
    <col min="13571" max="13576" width="17.140625" style="1" customWidth="1"/>
    <col min="13577" max="13825" width="9.140625" style="1"/>
    <col min="13826" max="13826" width="45" style="1" customWidth="1"/>
    <col min="13827" max="13832" width="17.140625" style="1" customWidth="1"/>
    <col min="13833" max="14081" width="9.140625" style="1"/>
    <col min="14082" max="14082" width="45" style="1" customWidth="1"/>
    <col min="14083" max="14088" width="17.140625" style="1" customWidth="1"/>
    <col min="14089" max="14337" width="9.140625" style="1"/>
    <col min="14338" max="14338" width="45" style="1" customWidth="1"/>
    <col min="14339" max="14344" width="17.140625" style="1" customWidth="1"/>
    <col min="14345" max="14593" width="9.140625" style="1"/>
    <col min="14594" max="14594" width="45" style="1" customWidth="1"/>
    <col min="14595" max="14600" width="17.140625" style="1" customWidth="1"/>
    <col min="14601" max="14849" width="9.140625" style="1"/>
    <col min="14850" max="14850" width="45" style="1" customWidth="1"/>
    <col min="14851" max="14856" width="17.140625" style="1" customWidth="1"/>
    <col min="14857" max="15105" width="9.140625" style="1"/>
    <col min="15106" max="15106" width="45" style="1" customWidth="1"/>
    <col min="15107" max="15112" width="17.140625" style="1" customWidth="1"/>
    <col min="15113" max="15361" width="9.140625" style="1"/>
    <col min="15362" max="15362" width="45" style="1" customWidth="1"/>
    <col min="15363" max="15368" width="17.140625" style="1" customWidth="1"/>
    <col min="15369" max="15617" width="9.140625" style="1"/>
    <col min="15618" max="15618" width="45" style="1" customWidth="1"/>
    <col min="15619" max="15624" width="17.140625" style="1" customWidth="1"/>
    <col min="15625" max="15873" width="9.140625" style="1"/>
    <col min="15874" max="15874" width="45" style="1" customWidth="1"/>
    <col min="15875" max="15880" width="17.140625" style="1" customWidth="1"/>
    <col min="15881" max="16129" width="9.140625" style="1"/>
    <col min="16130" max="16130" width="45" style="1" customWidth="1"/>
    <col min="16131" max="16136" width="17.140625" style="1" customWidth="1"/>
    <col min="16137" max="16384" width="9.140625" style="1"/>
  </cols>
  <sheetData>
    <row r="1" spans="1:23" x14ac:dyDescent="0.2">
      <c r="N1" s="23" t="s">
        <v>38</v>
      </c>
    </row>
    <row r="2" spans="1:23" ht="15" x14ac:dyDescent="0.25">
      <c r="N2" s="25" t="s">
        <v>35</v>
      </c>
      <c r="O2" s="24"/>
    </row>
    <row r="3" spans="1:23" ht="15" x14ac:dyDescent="0.25">
      <c r="N3" s="25" t="s">
        <v>36</v>
      </c>
      <c r="O3" s="24"/>
    </row>
    <row r="4" spans="1:23" ht="15" x14ac:dyDescent="0.25">
      <c r="N4" s="25" t="s">
        <v>37</v>
      </c>
      <c r="O4" s="24"/>
    </row>
    <row r="5" spans="1:23" x14ac:dyDescent="0.2">
      <c r="N5" s="39" t="s">
        <v>39</v>
      </c>
      <c r="O5" s="39" t="s">
        <v>40</v>
      </c>
    </row>
    <row r="6" spans="1:23" x14ac:dyDescent="0.2">
      <c r="N6" s="39" t="s">
        <v>41</v>
      </c>
      <c r="O6" s="39" t="s">
        <v>42</v>
      </c>
    </row>
    <row r="8" spans="1:23" ht="25.5" x14ac:dyDescent="0.35">
      <c r="A8" s="27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23" ht="30.75" x14ac:dyDescent="0.5">
      <c r="A9" s="27" t="s">
        <v>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23" ht="20.25" x14ac:dyDescent="0.3">
      <c r="A10" s="28" t="s">
        <v>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23" ht="19.5" thickBot="1" x14ac:dyDescent="0.35">
      <c r="A11" s="29" t="s">
        <v>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23" ht="27" x14ac:dyDescent="0.45">
      <c r="A12" s="2"/>
      <c r="B12" s="2"/>
      <c r="C12" s="2"/>
      <c r="D12" s="3" t="s">
        <v>4</v>
      </c>
      <c r="E12" s="3" t="s">
        <v>5</v>
      </c>
      <c r="F12" s="3" t="s">
        <v>6</v>
      </c>
      <c r="G12" s="3" t="s">
        <v>7</v>
      </c>
      <c r="H12" s="3" t="s">
        <v>8</v>
      </c>
      <c r="I12" s="4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23" ht="19.5" thickBot="1" x14ac:dyDescent="0.35">
      <c r="A13" s="2"/>
      <c r="B13" s="2"/>
      <c r="C13" s="2"/>
      <c r="D13" s="5">
        <v>0.5</v>
      </c>
      <c r="E13" s="5">
        <v>0.24</v>
      </c>
      <c r="F13" s="5">
        <v>0.02</v>
      </c>
      <c r="G13" s="5">
        <v>0.04</v>
      </c>
      <c r="H13" s="6">
        <f>1-D13-E13-F13-G13</f>
        <v>0.2</v>
      </c>
      <c r="I13" s="7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3" ht="12.75" customHeight="1" x14ac:dyDescent="0.2">
      <c r="A14" s="30" t="s">
        <v>9</v>
      </c>
      <c r="B14" s="30" t="s">
        <v>10</v>
      </c>
      <c r="C14" s="30" t="s">
        <v>11</v>
      </c>
      <c r="D14" s="30" t="s">
        <v>12</v>
      </c>
      <c r="E14" s="30" t="s">
        <v>13</v>
      </c>
      <c r="F14" s="30" t="s">
        <v>14</v>
      </c>
      <c r="G14" s="30" t="s">
        <v>15</v>
      </c>
      <c r="H14" s="30" t="s">
        <v>16</v>
      </c>
      <c r="I14" s="32" t="s">
        <v>17</v>
      </c>
      <c r="J14" s="33"/>
      <c r="K14" s="33"/>
      <c r="L14" s="33"/>
      <c r="M14" s="34"/>
      <c r="N14" s="35" t="s">
        <v>18</v>
      </c>
      <c r="O14" s="36"/>
      <c r="P14" s="36"/>
      <c r="Q14" s="36"/>
      <c r="R14" s="37"/>
      <c r="S14" s="38" t="s">
        <v>19</v>
      </c>
    </row>
    <row r="15" spans="1:23" ht="63.75" x14ac:dyDescent="0.2">
      <c r="A15" s="31"/>
      <c r="B15" s="31"/>
      <c r="C15" s="31"/>
      <c r="D15" s="31"/>
      <c r="E15" s="31"/>
      <c r="F15" s="31"/>
      <c r="G15" s="31"/>
      <c r="H15" s="31"/>
      <c r="I15" s="8" t="s">
        <v>20</v>
      </c>
      <c r="J15" s="8" t="s">
        <v>21</v>
      </c>
      <c r="K15" s="8" t="s">
        <v>22</v>
      </c>
      <c r="L15" s="8" t="s">
        <v>23</v>
      </c>
      <c r="M15" s="8" t="s">
        <v>24</v>
      </c>
      <c r="N15" s="8" t="s">
        <v>20</v>
      </c>
      <c r="O15" s="8" t="s">
        <v>21</v>
      </c>
      <c r="P15" s="8" t="s">
        <v>22</v>
      </c>
      <c r="Q15" s="8" t="s">
        <v>23</v>
      </c>
      <c r="R15" s="8" t="s">
        <v>24</v>
      </c>
      <c r="S15" s="38"/>
      <c r="U15" s="23"/>
      <c r="V15" s="23"/>
      <c r="W15" s="23"/>
    </row>
    <row r="16" spans="1:23" ht="15" x14ac:dyDescent="0.25">
      <c r="A16" s="9">
        <f>COUNT(C17:C47)</f>
        <v>9</v>
      </c>
      <c r="B16" s="10" t="s">
        <v>25</v>
      </c>
      <c r="C16" s="11">
        <f t="shared" ref="C16:H16" si="0">SUM(C17:C47)</f>
        <v>15883</v>
      </c>
      <c r="D16" s="11">
        <f t="shared" si="0"/>
        <v>152631</v>
      </c>
      <c r="E16" s="11">
        <f t="shared" si="0"/>
        <v>83573</v>
      </c>
      <c r="F16" s="11">
        <f t="shared" si="0"/>
        <v>58573</v>
      </c>
      <c r="G16" s="11">
        <f t="shared" si="0"/>
        <v>2837</v>
      </c>
      <c r="H16" s="11">
        <f t="shared" si="0"/>
        <v>26401</v>
      </c>
      <c r="I16" s="12">
        <f t="shared" ref="I16:R16" si="1">MAX(I17:I47)</f>
        <v>65.25</v>
      </c>
      <c r="J16" s="12">
        <f t="shared" si="1"/>
        <v>23.13</v>
      </c>
      <c r="K16" s="12">
        <f t="shared" si="1"/>
        <v>4.5662100456621006</v>
      </c>
      <c r="L16" s="12">
        <f t="shared" si="1"/>
        <v>0.39661554732945531</v>
      </c>
      <c r="M16" s="12">
        <f t="shared" si="1"/>
        <v>17.39</v>
      </c>
      <c r="N16" s="12">
        <f t="shared" si="1"/>
        <v>0.5</v>
      </c>
      <c r="O16" s="12">
        <f t="shared" si="1"/>
        <v>0.24</v>
      </c>
      <c r="P16" s="12">
        <f t="shared" si="1"/>
        <v>0.02</v>
      </c>
      <c r="Q16" s="12">
        <f t="shared" si="1"/>
        <v>0.04</v>
      </c>
      <c r="R16" s="12">
        <f t="shared" si="1"/>
        <v>0.2</v>
      </c>
      <c r="S16" s="13"/>
      <c r="U16" s="25"/>
      <c r="V16" s="24"/>
    </row>
    <row r="17" spans="1:22" ht="15.75" x14ac:dyDescent="0.25">
      <c r="A17" s="14">
        <v>1</v>
      </c>
      <c r="B17" s="15" t="s">
        <v>26</v>
      </c>
      <c r="C17" s="16">
        <v>11548</v>
      </c>
      <c r="D17" s="17">
        <v>87732</v>
      </c>
      <c r="E17" s="17">
        <v>61705</v>
      </c>
      <c r="F17" s="17">
        <v>49939</v>
      </c>
      <c r="G17" s="17">
        <v>2087</v>
      </c>
      <c r="H17" s="17">
        <v>11718</v>
      </c>
      <c r="I17" s="18">
        <f>IF($C17=0, ,D17/$C17)</f>
        <v>7.5971596813301003</v>
      </c>
      <c r="J17" s="18">
        <f>IF($C17=0, ,E17/$C17)</f>
        <v>5.3433494977485276</v>
      </c>
      <c r="K17" s="18">
        <f>IF($C17=0, ,F17/$C17)</f>
        <v>4.3244717700034636</v>
      </c>
      <c r="L17" s="18">
        <f>IF($C17=0, ,G17/$C17)</f>
        <v>0.18072393488049879</v>
      </c>
      <c r="M17" s="18">
        <f>IF($C17=0, ,H17/$C17)</f>
        <v>1.0147211638378939</v>
      </c>
      <c r="N17" s="18">
        <f>I17/I$16*D$13</f>
        <v>5.821578299869809E-2</v>
      </c>
      <c r="O17" s="18">
        <f>J17/J$16*E$13</f>
        <v>5.5443315151735693E-2</v>
      </c>
      <c r="P17" s="18">
        <f>K17/K$16*F$13</f>
        <v>1.8941186352615168E-2</v>
      </c>
      <c r="Q17" s="18">
        <f>L17/L$16*G$13</f>
        <v>1.8226611245814574E-2</v>
      </c>
      <c r="R17" s="19">
        <f>M17/M$16*H$13</f>
        <v>1.1670168646784289E-2</v>
      </c>
      <c r="S17" s="20">
        <f>IF(C17=0,0,N17+O17+P17+Q17+R17)</f>
        <v>0.16249706439564782</v>
      </c>
      <c r="U17" s="25"/>
      <c r="V17" s="24"/>
    </row>
    <row r="18" spans="1:22" ht="15.75" x14ac:dyDescent="0.25">
      <c r="A18" s="14">
        <v>2</v>
      </c>
      <c r="B18" s="15" t="s">
        <v>27</v>
      </c>
      <c r="C18" s="16">
        <v>1891</v>
      </c>
      <c r="D18" s="17">
        <v>13907</v>
      </c>
      <c r="E18" s="17">
        <v>3986</v>
      </c>
      <c r="F18" s="17">
        <v>2386</v>
      </c>
      <c r="G18" s="17">
        <v>750</v>
      </c>
      <c r="H18" s="17">
        <v>1807</v>
      </c>
      <c r="I18" s="18">
        <f t="shared" ref="I18:M33" si="2">IF($C18=0, ,D18/$C18)</f>
        <v>7.3543098889476468</v>
      </c>
      <c r="J18" s="18">
        <f t="shared" si="2"/>
        <v>2.1078794288736118</v>
      </c>
      <c r="K18" s="18">
        <f t="shared" si="2"/>
        <v>1.2617662612374405</v>
      </c>
      <c r="L18" s="18">
        <f t="shared" si="2"/>
        <v>0.39661554732945531</v>
      </c>
      <c r="M18" s="18">
        <f t="shared" si="2"/>
        <v>0.95557905869910098</v>
      </c>
      <c r="N18" s="18">
        <f t="shared" ref="N18:R47" si="3">I18/I$16*D$13</f>
        <v>5.6354865049407253E-2</v>
      </c>
      <c r="O18" s="18">
        <f t="shared" si="3"/>
        <v>2.1871641285329306E-2</v>
      </c>
      <c r="P18" s="18">
        <f t="shared" si="3"/>
        <v>5.5265362242199892E-3</v>
      </c>
      <c r="Q18" s="18">
        <f>L18/L$16*G$13</f>
        <v>0.04</v>
      </c>
      <c r="R18" s="19">
        <f t="shared" si="3"/>
        <v>1.0989983423796446E-2</v>
      </c>
      <c r="S18" s="20">
        <f t="shared" ref="S18:S47" si="4">IF(C18=0,0,N18+O18+P18+Q18+R18)</f>
        <v>0.13474302598275301</v>
      </c>
      <c r="U18" s="25"/>
      <c r="V18" s="24"/>
    </row>
    <row r="19" spans="1:22" ht="15.75" x14ac:dyDescent="0.25">
      <c r="A19" s="14">
        <v>3</v>
      </c>
      <c r="B19" s="15" t="s">
        <v>28</v>
      </c>
      <c r="C19" s="16">
        <v>639</v>
      </c>
      <c r="D19" s="17">
        <v>9232</v>
      </c>
      <c r="E19" s="17">
        <v>2798</v>
      </c>
      <c r="F19" s="17">
        <v>1174</v>
      </c>
      <c r="G19" s="17">
        <v>0</v>
      </c>
      <c r="H19" s="17">
        <v>2480</v>
      </c>
      <c r="I19" s="18">
        <f t="shared" si="2"/>
        <v>14.447574334898279</v>
      </c>
      <c r="J19" s="18">
        <f t="shared" si="2"/>
        <v>4.3787167449139277</v>
      </c>
      <c r="K19" s="18">
        <f t="shared" si="2"/>
        <v>1.8372456964006261</v>
      </c>
      <c r="L19" s="18">
        <f t="shared" si="2"/>
        <v>0</v>
      </c>
      <c r="M19" s="18">
        <f t="shared" si="2"/>
        <v>3.8810641627543037</v>
      </c>
      <c r="N19" s="18">
        <f t="shared" si="3"/>
        <v>0.11070938187661516</v>
      </c>
      <c r="O19" s="18">
        <f t="shared" si="3"/>
        <v>4.5434155589249577E-2</v>
      </c>
      <c r="P19" s="18">
        <f t="shared" si="3"/>
        <v>8.0471361502347412E-3</v>
      </c>
      <c r="Q19" s="18">
        <f t="shared" si="3"/>
        <v>0</v>
      </c>
      <c r="R19" s="19">
        <f t="shared" si="3"/>
        <v>4.4635585540590036E-2</v>
      </c>
      <c r="S19" s="20">
        <f t="shared" si="4"/>
        <v>0.20882625915668951</v>
      </c>
      <c r="U19" s="26"/>
      <c r="V19" s="24"/>
    </row>
    <row r="20" spans="1:22" ht="15.75" x14ac:dyDescent="0.25">
      <c r="A20" s="14">
        <v>4</v>
      </c>
      <c r="B20" s="15" t="s">
        <v>29</v>
      </c>
      <c r="C20" s="16">
        <v>100</v>
      </c>
      <c r="D20" s="17">
        <v>6525</v>
      </c>
      <c r="E20" s="17">
        <v>2313</v>
      </c>
      <c r="F20" s="17">
        <v>233</v>
      </c>
      <c r="G20" s="17">
        <v>0</v>
      </c>
      <c r="H20" s="17">
        <v>1739</v>
      </c>
      <c r="I20" s="18">
        <f t="shared" si="2"/>
        <v>65.25</v>
      </c>
      <c r="J20" s="18">
        <f t="shared" si="2"/>
        <v>23.13</v>
      </c>
      <c r="K20" s="18">
        <f t="shared" si="2"/>
        <v>2.33</v>
      </c>
      <c r="L20" s="18">
        <f t="shared" si="2"/>
        <v>0</v>
      </c>
      <c r="M20" s="18">
        <f t="shared" si="2"/>
        <v>17.39</v>
      </c>
      <c r="N20" s="18">
        <f t="shared" si="3"/>
        <v>0.5</v>
      </c>
      <c r="O20" s="18">
        <f t="shared" si="3"/>
        <v>0.24</v>
      </c>
      <c r="P20" s="18">
        <f t="shared" si="3"/>
        <v>1.02054E-2</v>
      </c>
      <c r="Q20" s="18">
        <f t="shared" si="3"/>
        <v>0</v>
      </c>
      <c r="R20" s="19">
        <f t="shared" si="3"/>
        <v>0.2</v>
      </c>
      <c r="S20" s="20">
        <f t="shared" si="4"/>
        <v>0.95020539999999998</v>
      </c>
      <c r="U20" s="26"/>
      <c r="V20" s="24"/>
    </row>
    <row r="21" spans="1:22" ht="15.75" x14ac:dyDescent="0.25">
      <c r="A21" s="14">
        <v>5</v>
      </c>
      <c r="B21" s="15" t="s">
        <v>30</v>
      </c>
      <c r="C21" s="16">
        <v>281</v>
      </c>
      <c r="D21" s="17">
        <v>7637</v>
      </c>
      <c r="E21" s="17">
        <v>2430</v>
      </c>
      <c r="F21" s="17">
        <v>0</v>
      </c>
      <c r="G21" s="17">
        <v>0</v>
      </c>
      <c r="H21" s="17">
        <v>2759</v>
      </c>
      <c r="I21" s="18">
        <f t="shared" si="2"/>
        <v>27.177935943060497</v>
      </c>
      <c r="J21" s="18">
        <f t="shared" si="2"/>
        <v>8.647686832740213</v>
      </c>
      <c r="K21" s="18">
        <f t="shared" si="2"/>
        <v>0</v>
      </c>
      <c r="L21" s="18">
        <f t="shared" si="2"/>
        <v>0</v>
      </c>
      <c r="M21" s="18">
        <f t="shared" si="2"/>
        <v>9.8185053380782925</v>
      </c>
      <c r="N21" s="18">
        <f t="shared" si="3"/>
        <v>0.20826004554069347</v>
      </c>
      <c r="O21" s="18">
        <f t="shared" si="3"/>
        <v>8.9729565060858246E-2</v>
      </c>
      <c r="P21" s="18">
        <f t="shared" si="3"/>
        <v>0</v>
      </c>
      <c r="Q21" s="18">
        <f t="shared" si="3"/>
        <v>0</v>
      </c>
      <c r="R21" s="19">
        <f t="shared" si="3"/>
        <v>0.11292128048393667</v>
      </c>
      <c r="S21" s="20">
        <f t="shared" si="4"/>
        <v>0.41091089108548839</v>
      </c>
    </row>
    <row r="22" spans="1:22" ht="15.75" x14ac:dyDescent="0.25">
      <c r="A22" s="14">
        <v>6</v>
      </c>
      <c r="B22" s="15" t="s">
        <v>31</v>
      </c>
      <c r="C22" s="16">
        <v>657</v>
      </c>
      <c r="D22" s="17">
        <v>7300</v>
      </c>
      <c r="E22" s="17">
        <v>4770</v>
      </c>
      <c r="F22" s="17">
        <v>3000</v>
      </c>
      <c r="G22" s="17">
        <v>0</v>
      </c>
      <c r="H22" s="17">
        <v>1677</v>
      </c>
      <c r="I22" s="18">
        <f t="shared" si="2"/>
        <v>11.111111111111111</v>
      </c>
      <c r="J22" s="18">
        <f t="shared" si="2"/>
        <v>7.2602739726027394</v>
      </c>
      <c r="K22" s="18">
        <f t="shared" si="2"/>
        <v>4.5662100456621006</v>
      </c>
      <c r="L22" s="18">
        <f t="shared" si="2"/>
        <v>0</v>
      </c>
      <c r="M22" s="18">
        <f t="shared" si="2"/>
        <v>2.5525114155251143</v>
      </c>
      <c r="N22" s="18">
        <f t="shared" si="3"/>
        <v>8.5142613878246065E-2</v>
      </c>
      <c r="O22" s="18">
        <f t="shared" si="3"/>
        <v>7.533358207629301E-2</v>
      </c>
      <c r="P22" s="18">
        <f t="shared" si="3"/>
        <v>0.02</v>
      </c>
      <c r="Q22" s="18">
        <f t="shared" si="3"/>
        <v>0</v>
      </c>
      <c r="R22" s="19">
        <f t="shared" si="3"/>
        <v>2.9356082984762673E-2</v>
      </c>
      <c r="S22" s="20">
        <f t="shared" si="4"/>
        <v>0.20983227893930173</v>
      </c>
    </row>
    <row r="23" spans="1:22" ht="15.75" x14ac:dyDescent="0.25">
      <c r="A23" s="14">
        <v>7</v>
      </c>
      <c r="B23" s="15" t="s">
        <v>32</v>
      </c>
      <c r="C23" s="16">
        <v>117</v>
      </c>
      <c r="D23" s="17">
        <v>3721</v>
      </c>
      <c r="E23" s="17">
        <v>0</v>
      </c>
      <c r="F23" s="17">
        <v>66</v>
      </c>
      <c r="G23" s="17">
        <v>0</v>
      </c>
      <c r="H23" s="17">
        <v>422</v>
      </c>
      <c r="I23" s="18">
        <f t="shared" si="2"/>
        <v>31.803418803418804</v>
      </c>
      <c r="J23" s="18">
        <f t="shared" si="2"/>
        <v>0</v>
      </c>
      <c r="K23" s="18">
        <f t="shared" si="2"/>
        <v>0.5641025641025641</v>
      </c>
      <c r="L23" s="18">
        <f t="shared" si="2"/>
        <v>0</v>
      </c>
      <c r="M23" s="18">
        <f t="shared" si="2"/>
        <v>3.6068376068376069</v>
      </c>
      <c r="N23" s="18">
        <f t="shared" si="3"/>
        <v>0.24370435864688739</v>
      </c>
      <c r="O23" s="18">
        <f t="shared" si="3"/>
        <v>0</v>
      </c>
      <c r="P23" s="18">
        <f t="shared" si="3"/>
        <v>2.4707692307692308E-3</v>
      </c>
      <c r="Q23" s="18">
        <f t="shared" si="3"/>
        <v>0</v>
      </c>
      <c r="R23" s="19">
        <f t="shared" si="3"/>
        <v>4.1481743609403182E-2</v>
      </c>
      <c r="S23" s="20">
        <f t="shared" si="4"/>
        <v>0.28765687148705976</v>
      </c>
    </row>
    <row r="24" spans="1:22" ht="15.75" x14ac:dyDescent="0.25">
      <c r="A24" s="14">
        <v>8</v>
      </c>
      <c r="B24" s="15" t="s">
        <v>33</v>
      </c>
      <c r="C24" s="16">
        <v>246</v>
      </c>
      <c r="D24" s="17">
        <v>6315</v>
      </c>
      <c r="E24" s="17">
        <v>3000</v>
      </c>
      <c r="F24" s="17">
        <v>27</v>
      </c>
      <c r="G24" s="17">
        <v>0</v>
      </c>
      <c r="H24" s="17">
        <v>1910</v>
      </c>
      <c r="I24" s="18">
        <f t="shared" si="2"/>
        <v>25.670731707317074</v>
      </c>
      <c r="J24" s="18">
        <f t="shared" si="2"/>
        <v>12.195121951219512</v>
      </c>
      <c r="K24" s="18">
        <f t="shared" si="2"/>
        <v>0.10975609756097561</v>
      </c>
      <c r="L24" s="18">
        <f t="shared" si="2"/>
        <v>0</v>
      </c>
      <c r="M24" s="18">
        <f t="shared" si="2"/>
        <v>7.7642276422764231</v>
      </c>
      <c r="N24" s="18">
        <f t="shared" si="3"/>
        <v>0.19671058779553313</v>
      </c>
      <c r="O24" s="18">
        <f t="shared" si="3"/>
        <v>0.12653823036284839</v>
      </c>
      <c r="P24" s="18">
        <f t="shared" si="3"/>
        <v>4.8073170731707321E-4</v>
      </c>
      <c r="Q24" s="18">
        <f t="shared" si="3"/>
        <v>0</v>
      </c>
      <c r="R24" s="19">
        <f t="shared" si="3"/>
        <v>8.9295315034806477E-2</v>
      </c>
      <c r="S24" s="20">
        <f t="shared" si="4"/>
        <v>0.41302486490050505</v>
      </c>
    </row>
    <row r="25" spans="1:22" ht="15.75" x14ac:dyDescent="0.25">
      <c r="A25" s="14">
        <v>9</v>
      </c>
      <c r="B25" s="15" t="s">
        <v>34</v>
      </c>
      <c r="C25" s="16">
        <v>404</v>
      </c>
      <c r="D25" s="17">
        <v>10262</v>
      </c>
      <c r="E25" s="17">
        <v>2571</v>
      </c>
      <c r="F25" s="17">
        <v>1748</v>
      </c>
      <c r="G25" s="17">
        <v>0</v>
      </c>
      <c r="H25" s="17">
        <v>1889</v>
      </c>
      <c r="I25" s="18">
        <f t="shared" si="2"/>
        <v>25.400990099009903</v>
      </c>
      <c r="J25" s="18">
        <f t="shared" si="2"/>
        <v>6.3638613861386135</v>
      </c>
      <c r="K25" s="18">
        <f t="shared" si="2"/>
        <v>4.326732673267327</v>
      </c>
      <c r="L25" s="18">
        <f t="shared" si="2"/>
        <v>0</v>
      </c>
      <c r="M25" s="18">
        <f t="shared" si="2"/>
        <v>4.6757425742574261</v>
      </c>
      <c r="N25" s="18">
        <f t="shared" si="3"/>
        <v>0.19464360229126362</v>
      </c>
      <c r="O25" s="18">
        <f t="shared" si="3"/>
        <v>6.6032284162268362E-2</v>
      </c>
      <c r="P25" s="18">
        <f t="shared" si="3"/>
        <v>1.8951089108910892E-2</v>
      </c>
      <c r="Q25" s="18">
        <f t="shared" si="3"/>
        <v>0</v>
      </c>
      <c r="R25" s="19">
        <f t="shared" si="3"/>
        <v>5.377507273441548E-2</v>
      </c>
      <c r="S25" s="20">
        <f t="shared" si="4"/>
        <v>0.33340204829685838</v>
      </c>
    </row>
    <row r="26" spans="1:22" x14ac:dyDescent="0.2">
      <c r="A26" s="21">
        <v>10</v>
      </c>
      <c r="B26" s="22"/>
      <c r="C26" s="17"/>
      <c r="D26" s="17"/>
      <c r="E26" s="17"/>
      <c r="F26" s="17"/>
      <c r="G26" s="17"/>
      <c r="H26" s="17"/>
      <c r="I26" s="18">
        <f t="shared" si="2"/>
        <v>0</v>
      </c>
      <c r="J26" s="18">
        <f t="shared" si="2"/>
        <v>0</v>
      </c>
      <c r="K26" s="18">
        <f t="shared" si="2"/>
        <v>0</v>
      </c>
      <c r="L26" s="18">
        <f t="shared" si="2"/>
        <v>0</v>
      </c>
      <c r="M26" s="18">
        <f t="shared" si="2"/>
        <v>0</v>
      </c>
      <c r="N26" s="18">
        <f t="shared" si="3"/>
        <v>0</v>
      </c>
      <c r="O26" s="18">
        <f t="shared" si="3"/>
        <v>0</v>
      </c>
      <c r="P26" s="18">
        <f t="shared" si="3"/>
        <v>0</v>
      </c>
      <c r="Q26" s="18">
        <f t="shared" si="3"/>
        <v>0</v>
      </c>
      <c r="R26" s="18">
        <f t="shared" si="3"/>
        <v>0</v>
      </c>
      <c r="S26" s="20">
        <f t="shared" si="4"/>
        <v>0</v>
      </c>
    </row>
    <row r="27" spans="1:22" x14ac:dyDescent="0.2">
      <c r="A27" s="21">
        <v>11</v>
      </c>
      <c r="B27" s="22"/>
      <c r="C27" s="17"/>
      <c r="D27" s="17"/>
      <c r="E27" s="17"/>
      <c r="F27" s="17"/>
      <c r="G27" s="17"/>
      <c r="H27" s="17"/>
      <c r="I27" s="18">
        <f t="shared" si="2"/>
        <v>0</v>
      </c>
      <c r="J27" s="18">
        <f t="shared" si="2"/>
        <v>0</v>
      </c>
      <c r="K27" s="18">
        <f t="shared" si="2"/>
        <v>0</v>
      </c>
      <c r="L27" s="18">
        <f t="shared" si="2"/>
        <v>0</v>
      </c>
      <c r="M27" s="18">
        <f>IF($C27=0, ,H27/$C27)</f>
        <v>0</v>
      </c>
      <c r="N27" s="18">
        <f t="shared" si="3"/>
        <v>0</v>
      </c>
      <c r="O27" s="18">
        <f t="shared" si="3"/>
        <v>0</v>
      </c>
      <c r="P27" s="18">
        <f t="shared" si="3"/>
        <v>0</v>
      </c>
      <c r="Q27" s="18">
        <f t="shared" si="3"/>
        <v>0</v>
      </c>
      <c r="R27" s="18">
        <f>M27/M$16*H$13</f>
        <v>0</v>
      </c>
      <c r="S27" s="20">
        <f t="shared" si="4"/>
        <v>0</v>
      </c>
    </row>
    <row r="28" spans="1:22" x14ac:dyDescent="0.2">
      <c r="A28" s="21">
        <v>12</v>
      </c>
      <c r="B28" s="22"/>
      <c r="C28" s="17"/>
      <c r="D28" s="17"/>
      <c r="E28" s="17"/>
      <c r="F28" s="17"/>
      <c r="G28" s="17"/>
      <c r="H28" s="17"/>
      <c r="I28" s="18">
        <f t="shared" si="2"/>
        <v>0</v>
      </c>
      <c r="J28" s="18">
        <f t="shared" si="2"/>
        <v>0</v>
      </c>
      <c r="K28" s="18">
        <f t="shared" si="2"/>
        <v>0</v>
      </c>
      <c r="L28" s="18">
        <f t="shared" si="2"/>
        <v>0</v>
      </c>
      <c r="M28" s="18">
        <f t="shared" si="2"/>
        <v>0</v>
      </c>
      <c r="N28" s="18">
        <f t="shared" si="3"/>
        <v>0</v>
      </c>
      <c r="O28" s="18">
        <f t="shared" si="3"/>
        <v>0</v>
      </c>
      <c r="P28" s="18">
        <f t="shared" si="3"/>
        <v>0</v>
      </c>
      <c r="Q28" s="18">
        <f t="shared" si="3"/>
        <v>0</v>
      </c>
      <c r="R28" s="18">
        <f t="shared" si="3"/>
        <v>0</v>
      </c>
      <c r="S28" s="20">
        <f>IF(C28=0,0,N28+O28+P28+Q28+R28)</f>
        <v>0</v>
      </c>
    </row>
    <row r="29" spans="1:22" x14ac:dyDescent="0.2">
      <c r="A29" s="21">
        <v>13</v>
      </c>
      <c r="B29" s="22"/>
      <c r="C29" s="17"/>
      <c r="D29" s="17"/>
      <c r="E29" s="17"/>
      <c r="F29" s="17"/>
      <c r="G29" s="17"/>
      <c r="H29" s="17"/>
      <c r="I29" s="18">
        <f t="shared" si="2"/>
        <v>0</v>
      </c>
      <c r="J29" s="18">
        <f t="shared" si="2"/>
        <v>0</v>
      </c>
      <c r="K29" s="18">
        <f t="shared" si="2"/>
        <v>0</v>
      </c>
      <c r="L29" s="18">
        <f t="shared" si="2"/>
        <v>0</v>
      </c>
      <c r="M29" s="18">
        <f t="shared" si="2"/>
        <v>0</v>
      </c>
      <c r="N29" s="18">
        <f t="shared" si="3"/>
        <v>0</v>
      </c>
      <c r="O29" s="18">
        <f t="shared" si="3"/>
        <v>0</v>
      </c>
      <c r="P29" s="18">
        <f t="shared" si="3"/>
        <v>0</v>
      </c>
      <c r="Q29" s="18">
        <f t="shared" si="3"/>
        <v>0</v>
      </c>
      <c r="R29" s="18">
        <f t="shared" si="3"/>
        <v>0</v>
      </c>
      <c r="S29" s="20">
        <f t="shared" si="4"/>
        <v>0</v>
      </c>
    </row>
    <row r="30" spans="1:22" x14ac:dyDescent="0.2">
      <c r="A30" s="21">
        <v>14</v>
      </c>
      <c r="B30" s="22"/>
      <c r="C30" s="17"/>
      <c r="D30" s="17"/>
      <c r="E30" s="17"/>
      <c r="F30" s="17"/>
      <c r="G30" s="17"/>
      <c r="H30" s="17"/>
      <c r="I30" s="18">
        <f t="shared" si="2"/>
        <v>0</v>
      </c>
      <c r="J30" s="18">
        <f t="shared" si="2"/>
        <v>0</v>
      </c>
      <c r="K30" s="18">
        <f t="shared" si="2"/>
        <v>0</v>
      </c>
      <c r="L30" s="18">
        <f t="shared" si="2"/>
        <v>0</v>
      </c>
      <c r="M30" s="18">
        <f t="shared" si="2"/>
        <v>0</v>
      </c>
      <c r="N30" s="18">
        <f t="shared" si="3"/>
        <v>0</v>
      </c>
      <c r="O30" s="18">
        <f t="shared" si="3"/>
        <v>0</v>
      </c>
      <c r="P30" s="18">
        <f t="shared" si="3"/>
        <v>0</v>
      </c>
      <c r="Q30" s="18">
        <f t="shared" si="3"/>
        <v>0</v>
      </c>
      <c r="R30" s="18">
        <f t="shared" si="3"/>
        <v>0</v>
      </c>
      <c r="S30" s="20">
        <f t="shared" si="4"/>
        <v>0</v>
      </c>
    </row>
    <row r="31" spans="1:22" x14ac:dyDescent="0.2">
      <c r="A31" s="21">
        <v>15</v>
      </c>
      <c r="B31" s="22"/>
      <c r="C31" s="17"/>
      <c r="D31" s="17"/>
      <c r="E31" s="17"/>
      <c r="F31" s="17"/>
      <c r="G31" s="17"/>
      <c r="H31" s="17"/>
      <c r="I31" s="18">
        <f t="shared" si="2"/>
        <v>0</v>
      </c>
      <c r="J31" s="18">
        <f t="shared" si="2"/>
        <v>0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3"/>
        <v>0</v>
      </c>
      <c r="O31" s="18">
        <f t="shared" si="3"/>
        <v>0</v>
      </c>
      <c r="P31" s="18">
        <f t="shared" si="3"/>
        <v>0</v>
      </c>
      <c r="Q31" s="18">
        <f t="shared" si="3"/>
        <v>0</v>
      </c>
      <c r="R31" s="18">
        <f t="shared" si="3"/>
        <v>0</v>
      </c>
      <c r="S31" s="20">
        <f t="shared" si="4"/>
        <v>0</v>
      </c>
    </row>
    <row r="32" spans="1:22" x14ac:dyDescent="0.2">
      <c r="A32" s="21">
        <v>16</v>
      </c>
      <c r="B32" s="22"/>
      <c r="C32" s="17"/>
      <c r="D32" s="17"/>
      <c r="E32" s="17"/>
      <c r="F32" s="17"/>
      <c r="G32" s="17"/>
      <c r="H32" s="17"/>
      <c r="I32" s="18">
        <f t="shared" si="2"/>
        <v>0</v>
      </c>
      <c r="J32" s="18">
        <f t="shared" si="2"/>
        <v>0</v>
      </c>
      <c r="K32" s="18">
        <f t="shared" si="2"/>
        <v>0</v>
      </c>
      <c r="L32" s="18">
        <f t="shared" si="2"/>
        <v>0</v>
      </c>
      <c r="M32" s="18">
        <f t="shared" si="2"/>
        <v>0</v>
      </c>
      <c r="N32" s="18">
        <f t="shared" si="3"/>
        <v>0</v>
      </c>
      <c r="O32" s="18">
        <f t="shared" si="3"/>
        <v>0</v>
      </c>
      <c r="P32" s="18">
        <f t="shared" si="3"/>
        <v>0</v>
      </c>
      <c r="Q32" s="18">
        <f t="shared" si="3"/>
        <v>0</v>
      </c>
      <c r="R32" s="18">
        <f t="shared" si="3"/>
        <v>0</v>
      </c>
      <c r="S32" s="20">
        <f t="shared" si="4"/>
        <v>0</v>
      </c>
    </row>
    <row r="33" spans="1:19" x14ac:dyDescent="0.2">
      <c r="A33" s="21">
        <v>17</v>
      </c>
      <c r="B33" s="22"/>
      <c r="C33" s="17"/>
      <c r="D33" s="17"/>
      <c r="E33" s="17"/>
      <c r="F33" s="17"/>
      <c r="G33" s="17"/>
      <c r="H33" s="17"/>
      <c r="I33" s="18">
        <f t="shared" si="2"/>
        <v>0</v>
      </c>
      <c r="J33" s="18">
        <f t="shared" si="2"/>
        <v>0</v>
      </c>
      <c r="K33" s="18">
        <f t="shared" si="2"/>
        <v>0</v>
      </c>
      <c r="L33" s="18">
        <f t="shared" si="2"/>
        <v>0</v>
      </c>
      <c r="M33" s="18">
        <f t="shared" si="2"/>
        <v>0</v>
      </c>
      <c r="N33" s="18">
        <f t="shared" si="3"/>
        <v>0</v>
      </c>
      <c r="O33" s="18">
        <f t="shared" si="3"/>
        <v>0</v>
      </c>
      <c r="P33" s="18">
        <f t="shared" si="3"/>
        <v>0</v>
      </c>
      <c r="Q33" s="18">
        <f t="shared" si="3"/>
        <v>0</v>
      </c>
      <c r="R33" s="18">
        <f t="shared" si="3"/>
        <v>0</v>
      </c>
      <c r="S33" s="20">
        <f t="shared" si="4"/>
        <v>0</v>
      </c>
    </row>
    <row r="34" spans="1:19" x14ac:dyDescent="0.2">
      <c r="A34" s="21">
        <v>18</v>
      </c>
      <c r="B34" s="22"/>
      <c r="C34" s="17"/>
      <c r="D34" s="17"/>
      <c r="E34" s="17"/>
      <c r="F34" s="17"/>
      <c r="G34" s="17"/>
      <c r="H34" s="17"/>
      <c r="I34" s="18">
        <f t="shared" ref="I34:M47" si="5">IF($C34=0, ,D34/$C34)</f>
        <v>0</v>
      </c>
      <c r="J34" s="18">
        <f t="shared" si="5"/>
        <v>0</v>
      </c>
      <c r="K34" s="18">
        <f t="shared" si="5"/>
        <v>0</v>
      </c>
      <c r="L34" s="18">
        <f t="shared" si="5"/>
        <v>0</v>
      </c>
      <c r="M34" s="18">
        <f t="shared" si="5"/>
        <v>0</v>
      </c>
      <c r="N34" s="18">
        <f t="shared" si="3"/>
        <v>0</v>
      </c>
      <c r="O34" s="18">
        <f t="shared" si="3"/>
        <v>0</v>
      </c>
      <c r="P34" s="18">
        <f t="shared" si="3"/>
        <v>0</v>
      </c>
      <c r="Q34" s="18">
        <f>L34/L$16*G$13</f>
        <v>0</v>
      </c>
      <c r="R34" s="18">
        <f>M34/M$16*H$13</f>
        <v>0</v>
      </c>
      <c r="S34" s="20">
        <f>IF(C34=0,0,N34+O34+P34+Q34+R34)</f>
        <v>0</v>
      </c>
    </row>
    <row r="35" spans="1:19" x14ac:dyDescent="0.2">
      <c r="A35" s="21">
        <v>19</v>
      </c>
      <c r="B35" s="22"/>
      <c r="C35" s="17"/>
      <c r="D35" s="17"/>
      <c r="E35" s="17"/>
      <c r="F35" s="17"/>
      <c r="G35" s="17"/>
      <c r="H35" s="17"/>
      <c r="I35" s="18">
        <f t="shared" si="5"/>
        <v>0</v>
      </c>
      <c r="J35" s="18">
        <f t="shared" si="5"/>
        <v>0</v>
      </c>
      <c r="K35" s="18">
        <f t="shared" si="5"/>
        <v>0</v>
      </c>
      <c r="L35" s="18">
        <f t="shared" si="5"/>
        <v>0</v>
      </c>
      <c r="M35" s="18">
        <f t="shared" si="5"/>
        <v>0</v>
      </c>
      <c r="N35" s="18">
        <f t="shared" si="3"/>
        <v>0</v>
      </c>
      <c r="O35" s="18">
        <f t="shared" si="3"/>
        <v>0</v>
      </c>
      <c r="P35" s="18">
        <f t="shared" si="3"/>
        <v>0</v>
      </c>
      <c r="Q35" s="18">
        <f t="shared" si="3"/>
        <v>0</v>
      </c>
      <c r="R35" s="18">
        <f t="shared" si="3"/>
        <v>0</v>
      </c>
      <c r="S35" s="20">
        <f t="shared" si="4"/>
        <v>0</v>
      </c>
    </row>
    <row r="36" spans="1:19" x14ac:dyDescent="0.2">
      <c r="A36" s="21">
        <v>20</v>
      </c>
      <c r="B36" s="22"/>
      <c r="C36" s="17"/>
      <c r="D36" s="17"/>
      <c r="E36" s="17"/>
      <c r="F36" s="17"/>
      <c r="G36" s="17"/>
      <c r="H36" s="17"/>
      <c r="I36" s="18">
        <f t="shared" si="5"/>
        <v>0</v>
      </c>
      <c r="J36" s="18">
        <f t="shared" si="5"/>
        <v>0</v>
      </c>
      <c r="K36" s="18">
        <f t="shared" si="5"/>
        <v>0</v>
      </c>
      <c r="L36" s="18">
        <f t="shared" si="5"/>
        <v>0</v>
      </c>
      <c r="M36" s="18">
        <f t="shared" si="5"/>
        <v>0</v>
      </c>
      <c r="N36" s="18">
        <f t="shared" si="3"/>
        <v>0</v>
      </c>
      <c r="O36" s="18">
        <f t="shared" si="3"/>
        <v>0</v>
      </c>
      <c r="P36" s="18">
        <f t="shared" si="3"/>
        <v>0</v>
      </c>
      <c r="Q36" s="18">
        <f t="shared" si="3"/>
        <v>0</v>
      </c>
      <c r="R36" s="18">
        <f t="shared" si="3"/>
        <v>0</v>
      </c>
      <c r="S36" s="20">
        <f t="shared" si="4"/>
        <v>0</v>
      </c>
    </row>
    <row r="37" spans="1:19" x14ac:dyDescent="0.2">
      <c r="A37" s="21">
        <v>21</v>
      </c>
      <c r="B37" s="22"/>
      <c r="C37" s="17"/>
      <c r="D37" s="17"/>
      <c r="E37" s="17"/>
      <c r="F37" s="17"/>
      <c r="G37" s="17"/>
      <c r="H37" s="17"/>
      <c r="I37" s="18">
        <f t="shared" si="5"/>
        <v>0</v>
      </c>
      <c r="J37" s="18">
        <f t="shared" si="5"/>
        <v>0</v>
      </c>
      <c r="K37" s="18">
        <f t="shared" si="5"/>
        <v>0</v>
      </c>
      <c r="L37" s="18">
        <f t="shared" si="5"/>
        <v>0</v>
      </c>
      <c r="M37" s="18">
        <f t="shared" si="5"/>
        <v>0</v>
      </c>
      <c r="N37" s="18">
        <f t="shared" si="3"/>
        <v>0</v>
      </c>
      <c r="O37" s="18">
        <f t="shared" si="3"/>
        <v>0</v>
      </c>
      <c r="P37" s="18">
        <f t="shared" si="3"/>
        <v>0</v>
      </c>
      <c r="Q37" s="18">
        <f t="shared" si="3"/>
        <v>0</v>
      </c>
      <c r="R37" s="18">
        <f t="shared" si="3"/>
        <v>0</v>
      </c>
      <c r="S37" s="20">
        <f t="shared" si="4"/>
        <v>0</v>
      </c>
    </row>
    <row r="38" spans="1:19" x14ac:dyDescent="0.2">
      <c r="A38" s="21">
        <v>22</v>
      </c>
      <c r="B38" s="22"/>
      <c r="C38" s="17"/>
      <c r="D38" s="17"/>
      <c r="E38" s="17"/>
      <c r="F38" s="17"/>
      <c r="G38" s="17"/>
      <c r="H38" s="17"/>
      <c r="I38" s="18">
        <f t="shared" si="5"/>
        <v>0</v>
      </c>
      <c r="J38" s="18">
        <f t="shared" si="5"/>
        <v>0</v>
      </c>
      <c r="K38" s="18">
        <f t="shared" si="5"/>
        <v>0</v>
      </c>
      <c r="L38" s="18">
        <f t="shared" si="5"/>
        <v>0</v>
      </c>
      <c r="M38" s="18">
        <f t="shared" si="5"/>
        <v>0</v>
      </c>
      <c r="N38" s="18">
        <f t="shared" si="3"/>
        <v>0</v>
      </c>
      <c r="O38" s="18">
        <f t="shared" si="3"/>
        <v>0</v>
      </c>
      <c r="P38" s="18">
        <f t="shared" si="3"/>
        <v>0</v>
      </c>
      <c r="Q38" s="18">
        <f t="shared" si="3"/>
        <v>0</v>
      </c>
      <c r="R38" s="18">
        <f t="shared" si="3"/>
        <v>0</v>
      </c>
      <c r="S38" s="20">
        <f t="shared" si="4"/>
        <v>0</v>
      </c>
    </row>
    <row r="39" spans="1:19" x14ac:dyDescent="0.2">
      <c r="A39" s="21">
        <v>23</v>
      </c>
      <c r="B39" s="22"/>
      <c r="C39" s="17"/>
      <c r="D39" s="17"/>
      <c r="E39" s="17"/>
      <c r="F39" s="17"/>
      <c r="G39" s="17"/>
      <c r="H39" s="17"/>
      <c r="I39" s="18">
        <f t="shared" si="5"/>
        <v>0</v>
      </c>
      <c r="J39" s="18">
        <f t="shared" si="5"/>
        <v>0</v>
      </c>
      <c r="K39" s="18">
        <f t="shared" si="5"/>
        <v>0</v>
      </c>
      <c r="L39" s="18">
        <f t="shared" si="5"/>
        <v>0</v>
      </c>
      <c r="M39" s="18">
        <f t="shared" si="5"/>
        <v>0</v>
      </c>
      <c r="N39" s="18">
        <f t="shared" si="3"/>
        <v>0</v>
      </c>
      <c r="O39" s="18">
        <f t="shared" si="3"/>
        <v>0</v>
      </c>
      <c r="P39" s="18">
        <f t="shared" si="3"/>
        <v>0</v>
      </c>
      <c r="Q39" s="18">
        <f t="shared" si="3"/>
        <v>0</v>
      </c>
      <c r="R39" s="18">
        <f t="shared" si="3"/>
        <v>0</v>
      </c>
      <c r="S39" s="20">
        <f t="shared" si="4"/>
        <v>0</v>
      </c>
    </row>
    <row r="40" spans="1:19" x14ac:dyDescent="0.2">
      <c r="A40" s="21">
        <v>24</v>
      </c>
      <c r="B40" s="22"/>
      <c r="C40" s="17"/>
      <c r="D40" s="17"/>
      <c r="E40" s="17"/>
      <c r="F40" s="17"/>
      <c r="G40" s="17"/>
      <c r="H40" s="17"/>
      <c r="I40" s="18">
        <f t="shared" si="5"/>
        <v>0</v>
      </c>
      <c r="J40" s="18">
        <f t="shared" si="5"/>
        <v>0</v>
      </c>
      <c r="K40" s="18">
        <f t="shared" si="5"/>
        <v>0</v>
      </c>
      <c r="L40" s="18">
        <f t="shared" si="5"/>
        <v>0</v>
      </c>
      <c r="M40" s="18">
        <f t="shared" si="5"/>
        <v>0</v>
      </c>
      <c r="N40" s="18">
        <f t="shared" si="3"/>
        <v>0</v>
      </c>
      <c r="O40" s="18">
        <f t="shared" si="3"/>
        <v>0</v>
      </c>
      <c r="P40" s="18">
        <f t="shared" si="3"/>
        <v>0</v>
      </c>
      <c r="Q40" s="18">
        <f t="shared" si="3"/>
        <v>0</v>
      </c>
      <c r="R40" s="18">
        <f t="shared" si="3"/>
        <v>0</v>
      </c>
      <c r="S40" s="20">
        <f t="shared" si="4"/>
        <v>0</v>
      </c>
    </row>
    <row r="41" spans="1:19" x14ac:dyDescent="0.2">
      <c r="A41" s="21">
        <v>25</v>
      </c>
      <c r="B41" s="22"/>
      <c r="C41" s="17"/>
      <c r="D41" s="17"/>
      <c r="E41" s="17"/>
      <c r="F41" s="17"/>
      <c r="G41" s="17"/>
      <c r="H41" s="17"/>
      <c r="I41" s="18">
        <f t="shared" si="5"/>
        <v>0</v>
      </c>
      <c r="J41" s="18">
        <f t="shared" si="5"/>
        <v>0</v>
      </c>
      <c r="K41" s="18">
        <f t="shared" si="5"/>
        <v>0</v>
      </c>
      <c r="L41" s="18">
        <f t="shared" si="5"/>
        <v>0</v>
      </c>
      <c r="M41" s="18">
        <f t="shared" si="5"/>
        <v>0</v>
      </c>
      <c r="N41" s="18">
        <f t="shared" si="3"/>
        <v>0</v>
      </c>
      <c r="O41" s="18">
        <f t="shared" si="3"/>
        <v>0</v>
      </c>
      <c r="P41" s="18">
        <f t="shared" si="3"/>
        <v>0</v>
      </c>
      <c r="Q41" s="18">
        <f t="shared" si="3"/>
        <v>0</v>
      </c>
      <c r="R41" s="18">
        <f t="shared" si="3"/>
        <v>0</v>
      </c>
      <c r="S41" s="20">
        <f t="shared" si="4"/>
        <v>0</v>
      </c>
    </row>
    <row r="42" spans="1:19" x14ac:dyDescent="0.2">
      <c r="A42" s="21">
        <v>26</v>
      </c>
      <c r="B42" s="22"/>
      <c r="C42" s="17"/>
      <c r="D42" s="17"/>
      <c r="E42" s="17"/>
      <c r="F42" s="17"/>
      <c r="G42" s="17"/>
      <c r="H42" s="17"/>
      <c r="I42" s="18">
        <f t="shared" si="5"/>
        <v>0</v>
      </c>
      <c r="J42" s="18">
        <f t="shared" si="5"/>
        <v>0</v>
      </c>
      <c r="K42" s="18">
        <f t="shared" si="5"/>
        <v>0</v>
      </c>
      <c r="L42" s="18">
        <f t="shared" si="5"/>
        <v>0</v>
      </c>
      <c r="M42" s="18">
        <f t="shared" si="5"/>
        <v>0</v>
      </c>
      <c r="N42" s="18">
        <f t="shared" si="3"/>
        <v>0</v>
      </c>
      <c r="O42" s="18">
        <f t="shared" si="3"/>
        <v>0</v>
      </c>
      <c r="P42" s="18">
        <f t="shared" si="3"/>
        <v>0</v>
      </c>
      <c r="Q42" s="18">
        <f t="shared" si="3"/>
        <v>0</v>
      </c>
      <c r="R42" s="18">
        <f t="shared" si="3"/>
        <v>0</v>
      </c>
      <c r="S42" s="20">
        <f t="shared" si="4"/>
        <v>0</v>
      </c>
    </row>
    <row r="43" spans="1:19" x14ac:dyDescent="0.2">
      <c r="A43" s="21">
        <v>27</v>
      </c>
      <c r="B43" s="22"/>
      <c r="C43" s="17"/>
      <c r="D43" s="17"/>
      <c r="E43" s="17"/>
      <c r="F43" s="17"/>
      <c r="G43" s="17"/>
      <c r="H43" s="17"/>
      <c r="I43" s="18">
        <f t="shared" si="5"/>
        <v>0</v>
      </c>
      <c r="J43" s="18">
        <f t="shared" si="5"/>
        <v>0</v>
      </c>
      <c r="K43" s="18">
        <f t="shared" si="5"/>
        <v>0</v>
      </c>
      <c r="L43" s="18">
        <f t="shared" si="5"/>
        <v>0</v>
      </c>
      <c r="M43" s="18">
        <f t="shared" si="5"/>
        <v>0</v>
      </c>
      <c r="N43" s="18">
        <f t="shared" si="3"/>
        <v>0</v>
      </c>
      <c r="O43" s="18">
        <f t="shared" si="3"/>
        <v>0</v>
      </c>
      <c r="P43" s="18">
        <f t="shared" si="3"/>
        <v>0</v>
      </c>
      <c r="Q43" s="18">
        <f t="shared" si="3"/>
        <v>0</v>
      </c>
      <c r="R43" s="18">
        <f t="shared" si="3"/>
        <v>0</v>
      </c>
      <c r="S43" s="20">
        <f t="shared" si="4"/>
        <v>0</v>
      </c>
    </row>
    <row r="44" spans="1:19" x14ac:dyDescent="0.2">
      <c r="A44" s="21">
        <v>28</v>
      </c>
      <c r="B44" s="22"/>
      <c r="C44" s="17"/>
      <c r="D44" s="17"/>
      <c r="E44" s="17"/>
      <c r="F44" s="17"/>
      <c r="G44" s="17"/>
      <c r="H44" s="17"/>
      <c r="I44" s="18">
        <f t="shared" si="5"/>
        <v>0</v>
      </c>
      <c r="J44" s="18">
        <f t="shared" si="5"/>
        <v>0</v>
      </c>
      <c r="K44" s="18">
        <f t="shared" si="5"/>
        <v>0</v>
      </c>
      <c r="L44" s="18">
        <f t="shared" si="5"/>
        <v>0</v>
      </c>
      <c r="M44" s="18">
        <f t="shared" si="5"/>
        <v>0</v>
      </c>
      <c r="N44" s="18">
        <f t="shared" si="3"/>
        <v>0</v>
      </c>
      <c r="O44" s="18">
        <f t="shared" si="3"/>
        <v>0</v>
      </c>
      <c r="P44" s="18">
        <f t="shared" si="3"/>
        <v>0</v>
      </c>
      <c r="Q44" s="18">
        <f t="shared" si="3"/>
        <v>0</v>
      </c>
      <c r="R44" s="18">
        <f t="shared" si="3"/>
        <v>0</v>
      </c>
      <c r="S44" s="20">
        <f t="shared" si="4"/>
        <v>0</v>
      </c>
    </row>
    <row r="45" spans="1:19" x14ac:dyDescent="0.2">
      <c r="A45" s="21">
        <v>29</v>
      </c>
      <c r="B45" s="22"/>
      <c r="C45" s="17"/>
      <c r="D45" s="17"/>
      <c r="E45" s="17"/>
      <c r="F45" s="17"/>
      <c r="G45" s="17"/>
      <c r="H45" s="17"/>
      <c r="I45" s="18">
        <f t="shared" si="5"/>
        <v>0</v>
      </c>
      <c r="J45" s="18">
        <f t="shared" si="5"/>
        <v>0</v>
      </c>
      <c r="K45" s="18">
        <f t="shared" si="5"/>
        <v>0</v>
      </c>
      <c r="L45" s="18">
        <f t="shared" si="5"/>
        <v>0</v>
      </c>
      <c r="M45" s="18">
        <f t="shared" si="5"/>
        <v>0</v>
      </c>
      <c r="N45" s="18">
        <f t="shared" si="3"/>
        <v>0</v>
      </c>
      <c r="O45" s="18">
        <f t="shared" si="3"/>
        <v>0</v>
      </c>
      <c r="P45" s="18">
        <f t="shared" si="3"/>
        <v>0</v>
      </c>
      <c r="Q45" s="18">
        <f t="shared" si="3"/>
        <v>0</v>
      </c>
      <c r="R45" s="18">
        <f t="shared" si="3"/>
        <v>0</v>
      </c>
      <c r="S45" s="20">
        <f t="shared" si="4"/>
        <v>0</v>
      </c>
    </row>
    <row r="46" spans="1:19" x14ac:dyDescent="0.2">
      <c r="A46" s="21">
        <v>30</v>
      </c>
      <c r="B46" s="22"/>
      <c r="C46" s="17"/>
      <c r="D46" s="17"/>
      <c r="E46" s="17"/>
      <c r="F46" s="17"/>
      <c r="G46" s="17"/>
      <c r="H46" s="17"/>
      <c r="I46" s="18">
        <f t="shared" si="5"/>
        <v>0</v>
      </c>
      <c r="J46" s="18">
        <f t="shared" si="5"/>
        <v>0</v>
      </c>
      <c r="K46" s="18">
        <f t="shared" si="5"/>
        <v>0</v>
      </c>
      <c r="L46" s="18">
        <f t="shared" si="5"/>
        <v>0</v>
      </c>
      <c r="M46" s="18">
        <f t="shared" si="5"/>
        <v>0</v>
      </c>
      <c r="N46" s="18">
        <f t="shared" si="3"/>
        <v>0</v>
      </c>
      <c r="O46" s="18">
        <f t="shared" si="3"/>
        <v>0</v>
      </c>
      <c r="P46" s="18">
        <f t="shared" si="3"/>
        <v>0</v>
      </c>
      <c r="Q46" s="18">
        <f t="shared" si="3"/>
        <v>0</v>
      </c>
      <c r="R46" s="18">
        <f t="shared" si="3"/>
        <v>0</v>
      </c>
      <c r="S46" s="20">
        <f t="shared" si="4"/>
        <v>0</v>
      </c>
    </row>
    <row r="47" spans="1:19" x14ac:dyDescent="0.2">
      <c r="A47" s="21">
        <v>31</v>
      </c>
      <c r="B47" s="22"/>
      <c r="C47" s="17"/>
      <c r="D47" s="17"/>
      <c r="E47" s="17"/>
      <c r="F47" s="17"/>
      <c r="G47" s="17"/>
      <c r="H47" s="17"/>
      <c r="I47" s="18">
        <f t="shared" si="5"/>
        <v>0</v>
      </c>
      <c r="J47" s="18">
        <f t="shared" si="5"/>
        <v>0</v>
      </c>
      <c r="K47" s="18">
        <f t="shared" si="5"/>
        <v>0</v>
      </c>
      <c r="L47" s="18">
        <f t="shared" si="5"/>
        <v>0</v>
      </c>
      <c r="M47" s="18">
        <f t="shared" si="5"/>
        <v>0</v>
      </c>
      <c r="N47" s="18">
        <f t="shared" si="3"/>
        <v>0</v>
      </c>
      <c r="O47" s="18">
        <f t="shared" si="3"/>
        <v>0</v>
      </c>
      <c r="P47" s="18">
        <f t="shared" si="3"/>
        <v>0</v>
      </c>
      <c r="Q47" s="18">
        <f t="shared" si="3"/>
        <v>0</v>
      </c>
      <c r="R47" s="18">
        <f t="shared" si="3"/>
        <v>0</v>
      </c>
      <c r="S47" s="20">
        <f t="shared" si="4"/>
        <v>0</v>
      </c>
    </row>
  </sheetData>
  <mergeCells count="15">
    <mergeCell ref="A8:S8"/>
    <mergeCell ref="A9:S9"/>
    <mergeCell ref="A10:S10"/>
    <mergeCell ref="A11:S11"/>
    <mergeCell ref="A14:A15"/>
    <mergeCell ref="B14:B15"/>
    <mergeCell ref="C14:C15"/>
    <mergeCell ref="D14:D15"/>
    <mergeCell ref="E14:E15"/>
    <mergeCell ref="F14:F15"/>
    <mergeCell ref="G14:G15"/>
    <mergeCell ref="H14:H15"/>
    <mergeCell ref="I14:M14"/>
    <mergeCell ref="N14:R14"/>
    <mergeCell ref="S14:S15"/>
  </mergeCells>
  <conditionalFormatting sqref="I17:I47">
    <cfRule type="cellIs" dxfId="4" priority="5" operator="equal">
      <formula>I$16</formula>
    </cfRule>
  </conditionalFormatting>
  <conditionalFormatting sqref="J17:J47">
    <cfRule type="cellIs" dxfId="3" priority="4" operator="equal">
      <formula>J$16</formula>
    </cfRule>
  </conditionalFormatting>
  <conditionalFormatting sqref="K17:K47">
    <cfRule type="cellIs" dxfId="2" priority="3" operator="equal">
      <formula>K$16</formula>
    </cfRule>
  </conditionalFormatting>
  <conditionalFormatting sqref="L17:M47">
    <cfRule type="cellIs" dxfId="1" priority="2" operator="equal">
      <formula>L$16</formula>
    </cfRule>
  </conditionalFormatting>
  <conditionalFormatting sqref="N17:R47">
    <cfRule type="cellIs" dxfId="0" priority="1" operator="equal">
      <formula>N$16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6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ИБР</vt:lpstr>
      <vt:lpstr>ИБР!Область_печати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Карелина</cp:lastModifiedBy>
  <cp:lastPrinted>2024-11-13T04:21:09Z</cp:lastPrinted>
  <dcterms:created xsi:type="dcterms:W3CDTF">2024-11-13T01:56:11Z</dcterms:created>
  <dcterms:modified xsi:type="dcterms:W3CDTF">2024-12-27T04:00:56Z</dcterms:modified>
</cp:coreProperties>
</file>